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ürgen Meisel\_juergen\_mathematik_all\oaiklausur_statistik\2023_06_oewi\anlagen_loesung\"/>
    </mc:Choice>
  </mc:AlternateContent>
  <xr:revisionPtr revIDLastSave="0" documentId="13_ncr:1_{17D798D1-9D88-4B29-9F08-63E29C943A76}" xr6:coauthVersionLast="47" xr6:coauthVersionMax="47" xr10:uidLastSave="{00000000-0000-0000-0000-000000000000}"/>
  <bookViews>
    <workbookView xWindow="-120" yWindow="-120" windowWidth="29040" windowHeight="15720" xr2:uid="{4AD8DBBA-3A02-49F4-89BF-3CFD4F7BF30F}"/>
  </bookViews>
  <sheets>
    <sheet name="a4_teil_a" sheetId="1" r:id="rId1"/>
    <sheet name="a4_teil_b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2" l="1"/>
  <c r="K16" i="2"/>
  <c r="K15" i="2"/>
  <c r="K13" i="2"/>
  <c r="H6" i="2"/>
  <c r="H20" i="2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5" i="2"/>
  <c r="G20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5" i="2"/>
  <c r="F16" i="2"/>
  <c r="F8" i="2"/>
  <c r="F17" i="2"/>
  <c r="F15" i="2"/>
  <c r="F6" i="2"/>
  <c r="F7" i="2"/>
  <c r="F9" i="2"/>
  <c r="F12" i="2"/>
  <c r="F13" i="2"/>
  <c r="F14" i="2"/>
  <c r="F18" i="2"/>
  <c r="F19" i="2"/>
  <c r="C24" i="2"/>
  <c r="C25" i="2" s="1"/>
  <c r="E11" i="2"/>
  <c r="E6" i="2"/>
  <c r="E7" i="2"/>
  <c r="E9" i="2"/>
  <c r="E10" i="2"/>
  <c r="E12" i="2"/>
  <c r="E13" i="2"/>
  <c r="E14" i="2"/>
  <c r="E15" i="2"/>
  <c r="E16" i="2"/>
  <c r="E17" i="2"/>
  <c r="E18" i="2"/>
  <c r="E19" i="2"/>
  <c r="E5" i="2"/>
  <c r="D20" i="2"/>
  <c r="C20" i="2"/>
  <c r="C32" i="1"/>
  <c r="C30" i="1"/>
  <c r="C29" i="1"/>
  <c r="C27" i="1"/>
  <c r="D25" i="1"/>
  <c r="D24" i="1"/>
  <c r="C25" i="1"/>
  <c r="C24" i="1"/>
  <c r="D22" i="1"/>
  <c r="E22" i="1"/>
  <c r="F22" i="1"/>
  <c r="G22" i="1"/>
  <c r="C22" i="1"/>
  <c r="E6" i="1"/>
  <c r="F6" i="1"/>
  <c r="G6" i="1"/>
  <c r="E7" i="1"/>
  <c r="F7" i="1"/>
  <c r="G7" i="1"/>
  <c r="E8" i="1"/>
  <c r="F8" i="1"/>
  <c r="G8" i="1"/>
  <c r="E9" i="1"/>
  <c r="E20" i="1" s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G5" i="1"/>
  <c r="F5" i="1"/>
  <c r="E5" i="1"/>
  <c r="D20" i="1"/>
  <c r="F20" i="1"/>
  <c r="C20" i="1"/>
  <c r="C27" i="2" l="1"/>
  <c r="D24" i="2"/>
  <c r="D25" i="2" s="1"/>
  <c r="G20" i="1"/>
  <c r="C32" i="2" l="1"/>
  <c r="C29" i="2"/>
  <c r="C30" i="2" s="1"/>
</calcChain>
</file>

<file path=xl/sharedStrings.xml><?xml version="1.0" encoding="utf-8"?>
<sst xmlns="http://schemas.openxmlformats.org/spreadsheetml/2006/main" count="34" uniqueCount="23">
  <si>
    <t>Aufgabe 4</t>
  </si>
  <si>
    <t>Bewerber</t>
  </si>
  <si>
    <t>A</t>
  </si>
  <si>
    <t>B</t>
  </si>
  <si>
    <t>Summe</t>
  </si>
  <si>
    <t>A^2</t>
  </si>
  <si>
    <t>B^2</t>
  </si>
  <si>
    <t>A*B</t>
  </si>
  <si>
    <t>MW</t>
  </si>
  <si>
    <t>Varianz</t>
  </si>
  <si>
    <t>StdAbw</t>
  </si>
  <si>
    <t>KoVarianz</t>
  </si>
  <si>
    <t>Steigung</t>
  </si>
  <si>
    <t>Achsenab.</t>
  </si>
  <si>
    <t>Korrel</t>
  </si>
  <si>
    <t>Rang A</t>
  </si>
  <si>
    <t>Rang B</t>
  </si>
  <si>
    <t>d</t>
  </si>
  <si>
    <t>d^2</t>
  </si>
  <si>
    <t>r(S)</t>
  </si>
  <si>
    <t>Nenner</t>
  </si>
  <si>
    <t>Zähler</t>
  </si>
  <si>
    <t>Bruch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</si>
</sst>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61986001749782"/>
                  <c:y val="0.11254629629629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a4_teil_a!$C$5:$C$19</c:f>
              <c:numCache>
                <c:formatCode>0.0</c:formatCode>
                <c:ptCount val="15"/>
                <c:pt idx="0">
                  <c:v>4.5</c:v>
                </c:pt>
                <c:pt idx="1">
                  <c:v>5.2</c:v>
                </c:pt>
                <c:pt idx="2">
                  <c:v>6</c:v>
                </c:pt>
                <c:pt idx="3">
                  <c:v>5.5</c:v>
                </c:pt>
                <c:pt idx="4">
                  <c:v>4.2</c:v>
                </c:pt>
                <c:pt idx="5">
                  <c:v>5.6</c:v>
                </c:pt>
                <c:pt idx="6">
                  <c:v>5.5</c:v>
                </c:pt>
                <c:pt idx="7">
                  <c:v>4.7</c:v>
                </c:pt>
                <c:pt idx="8">
                  <c:v>4.9000000000000004</c:v>
                </c:pt>
                <c:pt idx="9">
                  <c:v>7.2</c:v>
                </c:pt>
                <c:pt idx="10">
                  <c:v>6.8</c:v>
                </c:pt>
                <c:pt idx="11">
                  <c:v>4</c:v>
                </c:pt>
                <c:pt idx="12">
                  <c:v>5.8</c:v>
                </c:pt>
                <c:pt idx="13">
                  <c:v>5.0999999999999996</c:v>
                </c:pt>
                <c:pt idx="14">
                  <c:v>6.2</c:v>
                </c:pt>
              </c:numCache>
            </c:numRef>
          </c:xVal>
          <c:yVal>
            <c:numRef>
              <c:f>a4_teil_a!$D$5:$D$19</c:f>
              <c:numCache>
                <c:formatCode>0.0</c:formatCode>
                <c:ptCount val="15"/>
                <c:pt idx="0">
                  <c:v>11</c:v>
                </c:pt>
                <c:pt idx="1">
                  <c:v>10.3</c:v>
                </c:pt>
                <c:pt idx="2">
                  <c:v>9.1999999999999993</c:v>
                </c:pt>
                <c:pt idx="3">
                  <c:v>11</c:v>
                </c:pt>
                <c:pt idx="4">
                  <c:v>13.5</c:v>
                </c:pt>
                <c:pt idx="5">
                  <c:v>11.4</c:v>
                </c:pt>
                <c:pt idx="6">
                  <c:v>10.199999999999999</c:v>
                </c:pt>
                <c:pt idx="7">
                  <c:v>9.5</c:v>
                </c:pt>
                <c:pt idx="8">
                  <c:v>12</c:v>
                </c:pt>
                <c:pt idx="9">
                  <c:v>8.4</c:v>
                </c:pt>
                <c:pt idx="10">
                  <c:v>10.199999999999999</c:v>
                </c:pt>
                <c:pt idx="11">
                  <c:v>11.4</c:v>
                </c:pt>
                <c:pt idx="12">
                  <c:v>10.199999999999999</c:v>
                </c:pt>
                <c:pt idx="13">
                  <c:v>10</c:v>
                </c:pt>
                <c:pt idx="14">
                  <c:v>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4A-47CE-8F44-98293C7B8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86976"/>
        <c:axId val="389187336"/>
      </c:scatterChart>
      <c:valAx>
        <c:axId val="38918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9187336"/>
        <c:crosses val="autoZero"/>
        <c:crossBetween val="midCat"/>
      </c:valAx>
      <c:valAx>
        <c:axId val="38918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9186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544710</xdr:colOff>
      <xdr:row>3</xdr:row>
      <xdr:rowOff>143471</xdr:rowOff>
    </xdr:from>
    <xdr:to>
      <xdr:col>13</xdr:col>
      <xdr:colOff>544710</xdr:colOff>
      <xdr:row>18</xdr:row>
      <xdr:rowOff>29171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FC959A2-77FB-88FE-0E7E-7420EFF3DC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529828</xdr:colOff>
      <xdr:row>19</xdr:row>
      <xdr:rowOff>5276</xdr:rowOff>
    </xdr:from>
    <xdr:to>
      <xdr:col>12</xdr:col>
      <xdr:colOff>676346</xdr:colOff>
      <xdr:row>21</xdr:row>
      <xdr:rowOff>170434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2642261-A31E-3809-1D73-816FC28E2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3828" y="3624776"/>
          <a:ext cx="3956518" cy="546158"/>
        </a:xfrm>
        <a:prstGeom prst="rect">
          <a:avLst/>
        </a:prstGeom>
      </xdr:spPr>
    </xdr:pic>
    <xdr:clientData/>
  </xdr:twoCellAnchor>
  <xdr:twoCellAnchor editAs="oneCell">
    <xdr:from>
      <xdr:col>7</xdr:col>
      <xdr:colOff>732234</xdr:colOff>
      <xdr:row>21</xdr:row>
      <xdr:rowOff>149561</xdr:rowOff>
    </xdr:from>
    <xdr:to>
      <xdr:col>12</xdr:col>
      <xdr:colOff>292824</xdr:colOff>
      <xdr:row>28</xdr:row>
      <xdr:rowOff>8731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EAF36B3-F5B6-5300-7233-06AB2A362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66234" y="4150061"/>
          <a:ext cx="3370590" cy="119267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28</xdr:row>
      <xdr:rowOff>164592</xdr:rowOff>
    </xdr:from>
    <xdr:to>
      <xdr:col>11</xdr:col>
      <xdr:colOff>500880</xdr:colOff>
      <xdr:row>34</xdr:row>
      <xdr:rowOff>83675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F09D1FE-3122-0E00-12B4-4A621C79F2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6249"/>
        <a:stretch/>
      </xdr:blipFill>
      <xdr:spPr>
        <a:xfrm>
          <a:off x="6096000" y="5498592"/>
          <a:ext cx="2786880" cy="1062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434577</xdr:colOff>
      <xdr:row>3</xdr:row>
      <xdr:rowOff>111015</xdr:rowOff>
    </xdr:from>
    <xdr:to>
      <xdr:col>13</xdr:col>
      <xdr:colOff>173457</xdr:colOff>
      <xdr:row>9</xdr:row>
      <xdr:rowOff>30098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BA832C7-2E87-4AED-AE18-F82E1C03FD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249"/>
        <a:stretch/>
      </xdr:blipFill>
      <xdr:spPr>
        <a:xfrm>
          <a:off x="7292577" y="682515"/>
          <a:ext cx="2786880" cy="1062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6E4C-3479-41F9-9CE6-3991DF10B4F7}">
  <dimension ref="B2:G32"/>
  <sheetViews>
    <sheetView tabSelected="1" topLeftCell="A4" zoomScale="160" zoomScaleNormal="160" workbookViewId="0">
      <selection activeCell="G31" sqref="G31"/>
    </sheetView>
  </sheetViews>
  <sheetFormatPr baseColWidth="10" defaultRowHeight="15" x14ac:dyDescent="0.25"/>
  <sheetData>
    <row r="2" spans="2:7" x14ac:dyDescent="0.25">
      <c r="B2" t="s">
        <v>0</v>
      </c>
    </row>
    <row r="4" spans="2:7" x14ac:dyDescent="0.25">
      <c r="B4" s="1" t="s">
        <v>1</v>
      </c>
      <c r="C4" s="1" t="s">
        <v>2</v>
      </c>
      <c r="D4" s="1" t="s">
        <v>3</v>
      </c>
      <c r="E4" s="1" t="s">
        <v>5</v>
      </c>
      <c r="F4" s="1" t="s">
        <v>6</v>
      </c>
      <c r="G4" s="1" t="s">
        <v>7</v>
      </c>
    </row>
    <row r="5" spans="2:7" x14ac:dyDescent="0.25">
      <c r="B5" s="1">
        <v>1</v>
      </c>
      <c r="C5" s="3">
        <v>4.5</v>
      </c>
      <c r="D5" s="3">
        <v>11</v>
      </c>
      <c r="E5" s="3">
        <f>C5*C5</f>
        <v>20.25</v>
      </c>
      <c r="F5" s="3">
        <f>D5*D5</f>
        <v>121</v>
      </c>
      <c r="G5" s="3">
        <f>C5*D5</f>
        <v>49.5</v>
      </c>
    </row>
    <row r="6" spans="2:7" x14ac:dyDescent="0.25">
      <c r="B6" s="1">
        <v>2</v>
      </c>
      <c r="C6" s="3">
        <v>5.2</v>
      </c>
      <c r="D6" s="3">
        <v>10.3</v>
      </c>
      <c r="E6" s="3">
        <f t="shared" ref="E6:E19" si="0">C6*C6</f>
        <v>27.040000000000003</v>
      </c>
      <c r="F6" s="3">
        <f t="shared" ref="F6:F19" si="1">D6*D6</f>
        <v>106.09000000000002</v>
      </c>
      <c r="G6" s="3">
        <f t="shared" ref="G6:G19" si="2">C6*D6</f>
        <v>53.56</v>
      </c>
    </row>
    <row r="7" spans="2:7" x14ac:dyDescent="0.25">
      <c r="B7" s="1">
        <v>3</v>
      </c>
      <c r="C7" s="3">
        <v>6</v>
      </c>
      <c r="D7" s="3">
        <v>9.1999999999999993</v>
      </c>
      <c r="E7" s="3">
        <f t="shared" si="0"/>
        <v>36</v>
      </c>
      <c r="F7" s="3">
        <f t="shared" si="1"/>
        <v>84.639999999999986</v>
      </c>
      <c r="G7" s="3">
        <f t="shared" si="2"/>
        <v>55.199999999999996</v>
      </c>
    </row>
    <row r="8" spans="2:7" x14ac:dyDescent="0.25">
      <c r="B8" s="1">
        <v>4</v>
      </c>
      <c r="C8" s="3">
        <v>5.5</v>
      </c>
      <c r="D8" s="3">
        <v>11</v>
      </c>
      <c r="E8" s="3">
        <f t="shared" si="0"/>
        <v>30.25</v>
      </c>
      <c r="F8" s="3">
        <f t="shared" si="1"/>
        <v>121</v>
      </c>
      <c r="G8" s="3">
        <f t="shared" si="2"/>
        <v>60.5</v>
      </c>
    </row>
    <row r="9" spans="2:7" x14ac:dyDescent="0.25">
      <c r="B9" s="1">
        <v>5</v>
      </c>
      <c r="C9" s="3">
        <v>4.2</v>
      </c>
      <c r="D9" s="3">
        <v>13.5</v>
      </c>
      <c r="E9" s="3">
        <f t="shared" si="0"/>
        <v>17.64</v>
      </c>
      <c r="F9" s="3">
        <f t="shared" si="1"/>
        <v>182.25</v>
      </c>
      <c r="G9" s="3">
        <f t="shared" si="2"/>
        <v>56.7</v>
      </c>
    </row>
    <row r="10" spans="2:7" x14ac:dyDescent="0.25">
      <c r="B10" s="1">
        <v>6</v>
      </c>
      <c r="C10" s="3">
        <v>5.6</v>
      </c>
      <c r="D10" s="3">
        <v>11.4</v>
      </c>
      <c r="E10" s="3">
        <f t="shared" si="0"/>
        <v>31.359999999999996</v>
      </c>
      <c r="F10" s="3">
        <f t="shared" si="1"/>
        <v>129.96</v>
      </c>
      <c r="G10" s="3">
        <f t="shared" si="2"/>
        <v>63.839999999999996</v>
      </c>
    </row>
    <row r="11" spans="2:7" x14ac:dyDescent="0.25">
      <c r="B11" s="1">
        <v>7</v>
      </c>
      <c r="C11" s="3">
        <v>5.5</v>
      </c>
      <c r="D11" s="3">
        <v>10.199999999999999</v>
      </c>
      <c r="E11" s="3">
        <f t="shared" si="0"/>
        <v>30.25</v>
      </c>
      <c r="F11" s="3">
        <f t="shared" si="1"/>
        <v>104.03999999999999</v>
      </c>
      <c r="G11" s="3">
        <f t="shared" si="2"/>
        <v>56.099999999999994</v>
      </c>
    </row>
    <row r="12" spans="2:7" x14ac:dyDescent="0.25">
      <c r="B12" s="1">
        <v>8</v>
      </c>
      <c r="C12" s="3">
        <v>4.7</v>
      </c>
      <c r="D12" s="3">
        <v>9.5</v>
      </c>
      <c r="E12" s="3">
        <f t="shared" si="0"/>
        <v>22.090000000000003</v>
      </c>
      <c r="F12" s="3">
        <f t="shared" si="1"/>
        <v>90.25</v>
      </c>
      <c r="G12" s="3">
        <f t="shared" si="2"/>
        <v>44.65</v>
      </c>
    </row>
    <row r="13" spans="2:7" x14ac:dyDescent="0.25">
      <c r="B13" s="1">
        <v>9</v>
      </c>
      <c r="C13" s="3">
        <v>4.9000000000000004</v>
      </c>
      <c r="D13" s="3">
        <v>12</v>
      </c>
      <c r="E13" s="3">
        <f t="shared" si="0"/>
        <v>24.010000000000005</v>
      </c>
      <c r="F13" s="3">
        <f t="shared" si="1"/>
        <v>144</v>
      </c>
      <c r="G13" s="3">
        <f t="shared" si="2"/>
        <v>58.800000000000004</v>
      </c>
    </row>
    <row r="14" spans="2:7" x14ac:dyDescent="0.25">
      <c r="B14" s="1">
        <v>10</v>
      </c>
      <c r="C14" s="3">
        <v>7.2</v>
      </c>
      <c r="D14" s="3">
        <v>8.4</v>
      </c>
      <c r="E14" s="3">
        <f t="shared" si="0"/>
        <v>51.84</v>
      </c>
      <c r="F14" s="3">
        <f t="shared" si="1"/>
        <v>70.56</v>
      </c>
      <c r="G14" s="3">
        <f t="shared" si="2"/>
        <v>60.480000000000004</v>
      </c>
    </row>
    <row r="15" spans="2:7" x14ac:dyDescent="0.25">
      <c r="B15" s="1">
        <v>11</v>
      </c>
      <c r="C15" s="3">
        <v>6.8</v>
      </c>
      <c r="D15" s="3">
        <v>10.199999999999999</v>
      </c>
      <c r="E15" s="3">
        <f t="shared" si="0"/>
        <v>46.239999999999995</v>
      </c>
      <c r="F15" s="3">
        <f t="shared" si="1"/>
        <v>104.03999999999999</v>
      </c>
      <c r="G15" s="3">
        <f t="shared" si="2"/>
        <v>69.36</v>
      </c>
    </row>
    <row r="16" spans="2:7" x14ac:dyDescent="0.25">
      <c r="B16" s="1">
        <v>12</v>
      </c>
      <c r="C16" s="3">
        <v>4</v>
      </c>
      <c r="D16" s="3">
        <v>11.4</v>
      </c>
      <c r="E16" s="3">
        <f t="shared" si="0"/>
        <v>16</v>
      </c>
      <c r="F16" s="3">
        <f t="shared" si="1"/>
        <v>129.96</v>
      </c>
      <c r="G16" s="3">
        <f t="shared" si="2"/>
        <v>45.6</v>
      </c>
    </row>
    <row r="17" spans="2:7" x14ac:dyDescent="0.25">
      <c r="B17" s="1">
        <v>13</v>
      </c>
      <c r="C17" s="3">
        <v>5.8</v>
      </c>
      <c r="D17" s="3">
        <v>10.199999999999999</v>
      </c>
      <c r="E17" s="3">
        <f t="shared" si="0"/>
        <v>33.64</v>
      </c>
      <c r="F17" s="3">
        <f t="shared" si="1"/>
        <v>104.03999999999999</v>
      </c>
      <c r="G17" s="3">
        <f t="shared" si="2"/>
        <v>59.16</v>
      </c>
    </row>
    <row r="18" spans="2:7" x14ac:dyDescent="0.25">
      <c r="B18" s="1">
        <v>14</v>
      </c>
      <c r="C18" s="3">
        <v>5.0999999999999996</v>
      </c>
      <c r="D18" s="3">
        <v>10</v>
      </c>
      <c r="E18" s="3">
        <f t="shared" si="0"/>
        <v>26.009999999999998</v>
      </c>
      <c r="F18" s="3">
        <f t="shared" si="1"/>
        <v>100</v>
      </c>
      <c r="G18" s="3">
        <f t="shared" si="2"/>
        <v>51</v>
      </c>
    </row>
    <row r="19" spans="2:7" x14ac:dyDescent="0.25">
      <c r="B19" s="1">
        <v>15</v>
      </c>
      <c r="C19" s="3">
        <v>6.2</v>
      </c>
      <c r="D19" s="3">
        <v>9.6</v>
      </c>
      <c r="E19" s="3">
        <f t="shared" si="0"/>
        <v>38.440000000000005</v>
      </c>
      <c r="F19" s="3">
        <f t="shared" si="1"/>
        <v>92.16</v>
      </c>
      <c r="G19" s="3">
        <f t="shared" si="2"/>
        <v>59.519999999999996</v>
      </c>
    </row>
    <row r="20" spans="2:7" x14ac:dyDescent="0.25">
      <c r="B20" s="1" t="s">
        <v>4</v>
      </c>
      <c r="C20" s="3">
        <f>SUM(C5:C19)</f>
        <v>81.199999999999989</v>
      </c>
      <c r="D20" s="3">
        <f t="shared" ref="D20:G20" si="3">SUM(D5:D19)</f>
        <v>157.9</v>
      </c>
      <c r="E20" s="3">
        <f t="shared" si="3"/>
        <v>451.06</v>
      </c>
      <c r="F20" s="3">
        <f t="shared" si="3"/>
        <v>1683.99</v>
      </c>
      <c r="G20" s="3">
        <f t="shared" si="3"/>
        <v>843.96999999999991</v>
      </c>
    </row>
    <row r="22" spans="2:7" x14ac:dyDescent="0.25">
      <c r="B22" s="1" t="s">
        <v>8</v>
      </c>
      <c r="C22" s="4">
        <f>C20/$B$19</f>
        <v>5.4133333333333322</v>
      </c>
      <c r="D22" s="4">
        <f t="shared" ref="D22:G22" si="4">D20/$B$19</f>
        <v>10.526666666666667</v>
      </c>
      <c r="E22" s="4">
        <f t="shared" si="4"/>
        <v>30.070666666666668</v>
      </c>
      <c r="F22" s="4">
        <f t="shared" si="4"/>
        <v>112.26600000000001</v>
      </c>
      <c r="G22" s="4">
        <f t="shared" si="4"/>
        <v>56.264666666666663</v>
      </c>
    </row>
    <row r="24" spans="2:7" x14ac:dyDescent="0.25">
      <c r="B24" t="s">
        <v>9</v>
      </c>
      <c r="C24">
        <f>E22-C22*C22</f>
        <v>0.76648888888890099</v>
      </c>
      <c r="D24">
        <f>F22-D22*D22</f>
        <v>1.4552888888888873</v>
      </c>
    </row>
    <row r="25" spans="2:7" x14ac:dyDescent="0.25">
      <c r="B25" t="s">
        <v>10</v>
      </c>
      <c r="C25">
        <f>C24^0.5</f>
        <v>0.87549351162010391</v>
      </c>
      <c r="D25">
        <f>D24^0.5</f>
        <v>1.2063535505352017</v>
      </c>
    </row>
    <row r="27" spans="2:7" x14ac:dyDescent="0.25">
      <c r="B27" t="s">
        <v>11</v>
      </c>
      <c r="C27">
        <f>G22-C22*D22</f>
        <v>-0.71968888888888216</v>
      </c>
    </row>
    <row r="29" spans="2:7" x14ac:dyDescent="0.25">
      <c r="B29" t="s">
        <v>12</v>
      </c>
      <c r="C29">
        <f>C27/C24</f>
        <v>-0.93894236344657267</v>
      </c>
    </row>
    <row r="30" spans="2:7" x14ac:dyDescent="0.25">
      <c r="B30" t="s">
        <v>13</v>
      </c>
      <c r="C30">
        <f>D22-C29*C22</f>
        <v>15.609474660790781</v>
      </c>
    </row>
    <row r="32" spans="2:7" x14ac:dyDescent="0.25">
      <c r="B32" t="s">
        <v>14</v>
      </c>
      <c r="C32">
        <f>C27/(C25*D25)</f>
        <v>-0.68142373901748843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25CB-801F-4F52-8976-67A19DC32A44}">
  <dimension ref="B2:K32"/>
  <sheetViews>
    <sheetView zoomScale="160" zoomScaleNormal="160" workbookViewId="0">
      <selection activeCell="K19" sqref="K19"/>
    </sheetView>
  </sheetViews>
  <sheetFormatPr baseColWidth="10" defaultRowHeight="15" x14ac:dyDescent="0.25"/>
  <sheetData>
    <row r="2" spans="2:11" x14ac:dyDescent="0.25">
      <c r="B2" t="s">
        <v>0</v>
      </c>
    </row>
    <row r="4" spans="2:11" x14ac:dyDescent="0.25">
      <c r="B4" s="1" t="s">
        <v>1</v>
      </c>
      <c r="C4" s="1" t="s">
        <v>2</v>
      </c>
      <c r="D4" s="1" t="s">
        <v>3</v>
      </c>
      <c r="E4" s="1" t="s">
        <v>15</v>
      </c>
      <c r="F4" s="1" t="s">
        <v>16</v>
      </c>
      <c r="G4" s="1" t="s">
        <v>17</v>
      </c>
      <c r="H4" s="1" t="s">
        <v>18</v>
      </c>
    </row>
    <row r="5" spans="2:11" x14ac:dyDescent="0.25">
      <c r="B5" s="1">
        <v>1</v>
      </c>
      <c r="C5" s="3">
        <v>4.5</v>
      </c>
      <c r="D5" s="3">
        <v>11</v>
      </c>
      <c r="E5" s="2">
        <f>RANK(C5,$C$5:$C$19,1)</f>
        <v>3</v>
      </c>
      <c r="F5" s="3">
        <v>10.5</v>
      </c>
      <c r="G5" s="3">
        <f>E5-F5</f>
        <v>-7.5</v>
      </c>
      <c r="H5" s="3">
        <f>G5*G5</f>
        <v>56.25</v>
      </c>
    </row>
    <row r="6" spans="2:11" x14ac:dyDescent="0.25">
      <c r="B6" s="1">
        <v>2</v>
      </c>
      <c r="C6" s="3">
        <v>5.2</v>
      </c>
      <c r="D6" s="3">
        <v>10.3</v>
      </c>
      <c r="E6" s="2">
        <f t="shared" ref="E6:E19" si="0">RANK(C6,$C$5:$C$19,1)</f>
        <v>7</v>
      </c>
      <c r="F6" s="2">
        <f t="shared" ref="F6:F19" si="1">RANK(D6,$D$5:$D$19,1)</f>
        <v>9</v>
      </c>
      <c r="G6" s="3">
        <f t="shared" ref="G6:G19" si="2">E6-F6</f>
        <v>-2</v>
      </c>
      <c r="H6" s="3">
        <f t="shared" ref="H6:H19" si="3">G6*G6</f>
        <v>4</v>
      </c>
    </row>
    <row r="7" spans="2:11" x14ac:dyDescent="0.25">
      <c r="B7" s="1">
        <v>3</v>
      </c>
      <c r="C7" s="3">
        <v>6</v>
      </c>
      <c r="D7" s="3">
        <v>9.1999999999999993</v>
      </c>
      <c r="E7" s="2">
        <f t="shared" si="0"/>
        <v>12</v>
      </c>
      <c r="F7" s="2">
        <f t="shared" si="1"/>
        <v>2</v>
      </c>
      <c r="G7" s="3">
        <f t="shared" si="2"/>
        <v>10</v>
      </c>
      <c r="H7" s="3">
        <f t="shared" si="3"/>
        <v>100</v>
      </c>
    </row>
    <row r="8" spans="2:11" x14ac:dyDescent="0.25">
      <c r="B8" s="1">
        <v>4</v>
      </c>
      <c r="C8" s="3">
        <v>5.5</v>
      </c>
      <c r="D8" s="3">
        <v>11</v>
      </c>
      <c r="E8" s="3">
        <v>8.5</v>
      </c>
      <c r="F8" s="3">
        <f>F5</f>
        <v>10.5</v>
      </c>
      <c r="G8" s="3">
        <f t="shared" si="2"/>
        <v>-2</v>
      </c>
      <c r="H8" s="3">
        <f t="shared" si="3"/>
        <v>4</v>
      </c>
    </row>
    <row r="9" spans="2:11" x14ac:dyDescent="0.25">
      <c r="B9" s="1">
        <v>5</v>
      </c>
      <c r="C9" s="3">
        <v>4.2</v>
      </c>
      <c r="D9" s="3">
        <v>13.5</v>
      </c>
      <c r="E9" s="2">
        <f t="shared" si="0"/>
        <v>2</v>
      </c>
      <c r="F9" s="2">
        <f t="shared" si="1"/>
        <v>15</v>
      </c>
      <c r="G9" s="3">
        <f t="shared" si="2"/>
        <v>-13</v>
      </c>
      <c r="H9" s="3">
        <f t="shared" si="3"/>
        <v>169</v>
      </c>
    </row>
    <row r="10" spans="2:11" x14ac:dyDescent="0.25">
      <c r="B10" s="1">
        <v>6</v>
      </c>
      <c r="C10" s="3">
        <v>5.6</v>
      </c>
      <c r="D10" s="3">
        <v>11.4</v>
      </c>
      <c r="E10" s="2">
        <f t="shared" si="0"/>
        <v>10</v>
      </c>
      <c r="F10" s="3">
        <v>12.5</v>
      </c>
      <c r="G10" s="3">
        <f t="shared" si="2"/>
        <v>-2.5</v>
      </c>
      <c r="H10" s="3">
        <f t="shared" si="3"/>
        <v>6.25</v>
      </c>
    </row>
    <row r="11" spans="2:11" x14ac:dyDescent="0.25">
      <c r="B11" s="1">
        <v>7</v>
      </c>
      <c r="C11" s="3">
        <v>5.5</v>
      </c>
      <c r="D11" s="3">
        <v>10.199999999999999</v>
      </c>
      <c r="E11" s="3">
        <f>E8</f>
        <v>8.5</v>
      </c>
      <c r="F11" s="3">
        <v>7</v>
      </c>
      <c r="G11" s="3">
        <f t="shared" si="2"/>
        <v>1.5</v>
      </c>
      <c r="H11" s="3">
        <f t="shared" si="3"/>
        <v>2.25</v>
      </c>
    </row>
    <row r="12" spans="2:11" x14ac:dyDescent="0.25">
      <c r="B12" s="1">
        <v>8</v>
      </c>
      <c r="C12" s="3">
        <v>4.7</v>
      </c>
      <c r="D12" s="3">
        <v>9.5</v>
      </c>
      <c r="E12" s="2">
        <f t="shared" si="0"/>
        <v>4</v>
      </c>
      <c r="F12" s="2">
        <f t="shared" si="1"/>
        <v>3</v>
      </c>
      <c r="G12" s="3">
        <f t="shared" si="2"/>
        <v>1</v>
      </c>
      <c r="H12" s="3">
        <f t="shared" si="3"/>
        <v>1</v>
      </c>
    </row>
    <row r="13" spans="2:11" x14ac:dyDescent="0.25">
      <c r="B13" s="1">
        <v>9</v>
      </c>
      <c r="C13" s="3">
        <v>4.9000000000000004</v>
      </c>
      <c r="D13" s="3">
        <v>12</v>
      </c>
      <c r="E13" s="2">
        <f t="shared" si="0"/>
        <v>5</v>
      </c>
      <c r="F13" s="2">
        <f t="shared" si="1"/>
        <v>14</v>
      </c>
      <c r="G13" s="3">
        <f t="shared" si="2"/>
        <v>-9</v>
      </c>
      <c r="H13" s="3">
        <f t="shared" si="3"/>
        <v>81</v>
      </c>
      <c r="J13" t="s">
        <v>19</v>
      </c>
      <c r="K13">
        <f>1-6*H20/B19/(B19*B19-1)</f>
        <v>-0.60535714285714293</v>
      </c>
    </row>
    <row r="14" spans="2:11" x14ac:dyDescent="0.25">
      <c r="B14" s="1">
        <v>10</v>
      </c>
      <c r="C14" s="3">
        <v>7.2</v>
      </c>
      <c r="D14" s="3">
        <v>8.4</v>
      </c>
      <c r="E14" s="2">
        <f t="shared" si="0"/>
        <v>15</v>
      </c>
      <c r="F14" s="2">
        <f t="shared" si="1"/>
        <v>1</v>
      </c>
      <c r="G14" s="3">
        <f t="shared" si="2"/>
        <v>14</v>
      </c>
      <c r="H14" s="3">
        <f t="shared" si="3"/>
        <v>196</v>
      </c>
    </row>
    <row r="15" spans="2:11" x14ac:dyDescent="0.25">
      <c r="B15" s="1">
        <v>11</v>
      </c>
      <c r="C15" s="3">
        <v>6.8</v>
      </c>
      <c r="D15" s="3">
        <v>10.199999999999999</v>
      </c>
      <c r="E15" s="2">
        <f t="shared" si="0"/>
        <v>14</v>
      </c>
      <c r="F15" s="3">
        <f>F11</f>
        <v>7</v>
      </c>
      <c r="G15" s="3">
        <f t="shared" si="2"/>
        <v>7</v>
      </c>
      <c r="H15" s="3">
        <f t="shared" si="3"/>
        <v>49</v>
      </c>
      <c r="J15" t="s">
        <v>21</v>
      </c>
      <c r="K15">
        <f>6*H20</f>
        <v>5394</v>
      </c>
    </row>
    <row r="16" spans="2:11" x14ac:dyDescent="0.25">
      <c r="B16" s="1">
        <v>12</v>
      </c>
      <c r="C16" s="3">
        <v>4</v>
      </c>
      <c r="D16" s="3">
        <v>11.4</v>
      </c>
      <c r="E16" s="2">
        <f t="shared" si="0"/>
        <v>1</v>
      </c>
      <c r="F16" s="3">
        <f>F10</f>
        <v>12.5</v>
      </c>
      <c r="G16" s="3">
        <f t="shared" si="2"/>
        <v>-11.5</v>
      </c>
      <c r="H16" s="3">
        <f t="shared" si="3"/>
        <v>132.25</v>
      </c>
      <c r="J16" t="s">
        <v>20</v>
      </c>
      <c r="K16">
        <f>B19*(B19*B19-1)</f>
        <v>3360</v>
      </c>
    </row>
    <row r="17" spans="2:11" x14ac:dyDescent="0.25">
      <c r="B17" s="1">
        <v>13</v>
      </c>
      <c r="C17" s="3">
        <v>5.8</v>
      </c>
      <c r="D17" s="3">
        <v>10.199999999999999</v>
      </c>
      <c r="E17" s="2">
        <f t="shared" si="0"/>
        <v>11</v>
      </c>
      <c r="F17" s="3">
        <f>F11</f>
        <v>7</v>
      </c>
      <c r="G17" s="3">
        <f t="shared" si="2"/>
        <v>4</v>
      </c>
      <c r="H17" s="3">
        <f t="shared" si="3"/>
        <v>16</v>
      </c>
    </row>
    <row r="18" spans="2:11" x14ac:dyDescent="0.25">
      <c r="B18" s="1">
        <v>14</v>
      </c>
      <c r="C18" s="3">
        <v>5.0999999999999996</v>
      </c>
      <c r="D18" s="3">
        <v>10</v>
      </c>
      <c r="E18" s="2">
        <f t="shared" si="0"/>
        <v>6</v>
      </c>
      <c r="F18" s="2">
        <f t="shared" si="1"/>
        <v>5</v>
      </c>
      <c r="G18" s="3">
        <f t="shared" si="2"/>
        <v>1</v>
      </c>
      <c r="H18" s="3">
        <f t="shared" si="3"/>
        <v>1</v>
      </c>
      <c r="J18" t="s">
        <v>22</v>
      </c>
      <c r="K18">
        <f>K15/K16</f>
        <v>1.6053571428571429</v>
      </c>
    </row>
    <row r="19" spans="2:11" x14ac:dyDescent="0.25">
      <c r="B19" s="1">
        <v>15</v>
      </c>
      <c r="C19" s="3">
        <v>6.2</v>
      </c>
      <c r="D19" s="3">
        <v>9.6</v>
      </c>
      <c r="E19" s="2">
        <f t="shared" si="0"/>
        <v>13</v>
      </c>
      <c r="F19" s="2">
        <f t="shared" si="1"/>
        <v>4</v>
      </c>
      <c r="G19" s="3">
        <f t="shared" si="2"/>
        <v>9</v>
      </c>
      <c r="H19" s="3">
        <f t="shared" si="3"/>
        <v>81</v>
      </c>
    </row>
    <row r="20" spans="2:11" x14ac:dyDescent="0.25">
      <c r="B20" s="1" t="s">
        <v>4</v>
      </c>
      <c r="C20" s="3">
        <f>SUM(C5:C19)</f>
        <v>81.199999999999989</v>
      </c>
      <c r="D20" s="3">
        <f t="shared" ref="D20:G20" si="4">SUM(D5:D19)</f>
        <v>157.9</v>
      </c>
      <c r="E20" s="3"/>
      <c r="F20" s="3"/>
      <c r="G20" s="3">
        <f>SUM(G5:G19)</f>
        <v>0</v>
      </c>
      <c r="H20" s="3">
        <f>SUM(H5:H19)</f>
        <v>899</v>
      </c>
    </row>
    <row r="22" spans="2:11" x14ac:dyDescent="0.25">
      <c r="B22" s="5"/>
      <c r="C22" s="6"/>
      <c r="D22" s="6"/>
      <c r="E22" s="6"/>
      <c r="F22" s="6"/>
      <c r="G22" s="6"/>
      <c r="H22" s="6"/>
    </row>
    <row r="24" spans="2:11" x14ac:dyDescent="0.25">
      <c r="B24" t="s">
        <v>9</v>
      </c>
      <c r="C24">
        <f>E22-C22*C22</f>
        <v>0</v>
      </c>
      <c r="D24">
        <f>F22-D22*D22</f>
        <v>0</v>
      </c>
    </row>
    <row r="25" spans="2:11" x14ac:dyDescent="0.25">
      <c r="B25" t="s">
        <v>10</v>
      </c>
      <c r="C25">
        <f>C24^0.5</f>
        <v>0</v>
      </c>
      <c r="D25">
        <f>D24^0.5</f>
        <v>0</v>
      </c>
    </row>
    <row r="27" spans="2:11" x14ac:dyDescent="0.25">
      <c r="B27" t="s">
        <v>11</v>
      </c>
      <c r="C27">
        <f>G22-C22*D22</f>
        <v>0</v>
      </c>
    </row>
    <row r="29" spans="2:11" x14ac:dyDescent="0.25">
      <c r="B29" t="s">
        <v>12</v>
      </c>
      <c r="C29" t="e">
        <f>C27/C24</f>
        <v>#DIV/0!</v>
      </c>
    </row>
    <row r="30" spans="2:11" x14ac:dyDescent="0.25">
      <c r="B30" t="s">
        <v>13</v>
      </c>
      <c r="C30" t="e">
        <f>D22-C29*C22</f>
        <v>#DIV/0!</v>
      </c>
    </row>
    <row r="32" spans="2:11" x14ac:dyDescent="0.25">
      <c r="B32" t="s">
        <v>14</v>
      </c>
      <c r="C32" t="e">
        <f>C27/(C25*D25)</f>
        <v>#DIV/0!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a4_teil_a</vt:lpstr>
      <vt:lpstr>a4_teil_b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Meisel</dc:creator>
  <cp:lastModifiedBy>Jürgen Meisel</cp:lastModifiedBy>
  <dcterms:created xsi:type="dcterms:W3CDTF">2023-06-02T08:56:38Z</dcterms:created>
  <dcterms:modified xsi:type="dcterms:W3CDTF">2023-06-02T09:43:56Z</dcterms:modified>
</cp:coreProperties>
</file>