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heute_1\2024_06_oewi\"/>
    </mc:Choice>
  </mc:AlternateContent>
  <xr:revisionPtr revIDLastSave="0" documentId="13_ncr:1_{D5CC1620-884E-4886-8B25-70FC1B69D78B}" xr6:coauthVersionLast="47" xr6:coauthVersionMax="47" xr10:uidLastSave="{00000000-0000-0000-0000-000000000000}"/>
  <bookViews>
    <workbookView xWindow="33380" yWindow="5500" windowWidth="16940" windowHeight="11390" xr2:uid="{0AF727FE-5163-405F-A267-F78B6FF919D8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7" i="1" l="1"/>
  <c r="I16" i="1"/>
  <c r="F14" i="1"/>
  <c r="F13" i="1"/>
  <c r="G12" i="1"/>
  <c r="G11" i="1"/>
  <c r="G4" i="1"/>
  <c r="G5" i="1"/>
  <c r="G6" i="1"/>
  <c r="G7" i="1"/>
  <c r="G8" i="1"/>
  <c r="G9" i="1"/>
  <c r="G10" i="1"/>
  <c r="G3" i="1"/>
  <c r="F4" i="1"/>
  <c r="F5" i="1"/>
  <c r="F6" i="1"/>
  <c r="F7" i="1"/>
  <c r="F8" i="1"/>
  <c r="F9" i="1"/>
  <c r="F10" i="1"/>
  <c r="F3" i="1"/>
  <c r="C13" i="1"/>
  <c r="E11" i="1"/>
  <c r="E10" i="1"/>
  <c r="E4" i="1"/>
  <c r="E5" i="1"/>
  <c r="E6" i="1"/>
  <c r="E7" i="1"/>
  <c r="E8" i="1"/>
  <c r="E9" i="1"/>
  <c r="E3" i="1"/>
  <c r="D5" i="1"/>
  <c r="D6" i="1"/>
  <c r="D7" i="1" s="1"/>
  <c r="D8" i="1" s="1"/>
  <c r="D9" i="1" s="1"/>
  <c r="D10" i="1" s="1"/>
  <c r="D4" i="1"/>
  <c r="D3" i="1"/>
  <c r="C11" i="1"/>
</calcChain>
</file>

<file path=xl/sharedStrings.xml><?xml version="1.0" encoding="utf-8"?>
<sst xmlns="http://schemas.openxmlformats.org/spreadsheetml/2006/main" count="20" uniqueCount="19">
  <si>
    <t>Zeiten</t>
  </si>
  <si>
    <t>Anzahl</t>
  </si>
  <si>
    <t>Summe</t>
  </si>
  <si>
    <t>kum. Anzahl</t>
  </si>
  <si>
    <t>MW:</t>
  </si>
  <si>
    <t>Produkt</t>
  </si>
  <si>
    <t>Median:</t>
  </si>
  <si>
    <t>Modus:</t>
  </si>
  <si>
    <t>x6 = 55</t>
  </si>
  <si>
    <t>Varianz</t>
  </si>
  <si>
    <t>Stand.Abw.:</t>
  </si>
  <si>
    <t>Quartil 1:</t>
  </si>
  <si>
    <t>Quartil 3:</t>
  </si>
  <si>
    <t>Quadrat Zeiten</t>
  </si>
  <si>
    <t>* Anzahl</t>
  </si>
  <si>
    <t>/ 11</t>
  </si>
  <si>
    <t>n*q nicht ganzzahlig</t>
  </si>
  <si>
    <t>x3 = 51</t>
  </si>
  <si>
    <t>x9 =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</si>
</sst>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0" fontId="1" fillId="0" borderId="1" xfId="0" quotePrefix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2" borderId="1" xfId="0" applyFont="1" applyFill="1" applyBorder="1"/>
    <xf numFmtId="2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/>
    <xf numFmtId="2" fontId="1" fillId="3" borderId="1" xfId="0" applyNumberFormat="1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0D854-A4E9-42C1-94C6-93368C15511E}">
  <dimension ref="B2:I17"/>
  <sheetViews>
    <sheetView tabSelected="1" workbookViewId="0">
      <selection activeCell="K21" sqref="K21"/>
    </sheetView>
  </sheetViews>
  <sheetFormatPr baseColWidth="10" defaultRowHeight="15" x14ac:dyDescent="0.25"/>
  <cols>
    <col min="3" max="3" width="12" bestFit="1" customWidth="1"/>
    <col min="4" max="4" width="12.85546875" customWidth="1"/>
    <col min="6" max="6" width="14.28515625" bestFit="1" customWidth="1"/>
    <col min="7" max="7" width="12" bestFit="1" customWidth="1"/>
  </cols>
  <sheetData>
    <row r="2" spans="2:9" x14ac:dyDescent="0.25">
      <c r="B2" s="1" t="s">
        <v>0</v>
      </c>
      <c r="C2" s="1" t="s">
        <v>1</v>
      </c>
      <c r="D2" s="1" t="s">
        <v>3</v>
      </c>
      <c r="E2" s="1" t="s">
        <v>5</v>
      </c>
      <c r="F2" s="1" t="s">
        <v>13</v>
      </c>
      <c r="G2" s="1" t="s">
        <v>14</v>
      </c>
      <c r="H2" s="1"/>
      <c r="I2" s="1"/>
    </row>
    <row r="3" spans="2:9" x14ac:dyDescent="0.25">
      <c r="B3" s="1">
        <v>25</v>
      </c>
      <c r="C3" s="1">
        <v>1</v>
      </c>
      <c r="D3" s="1">
        <f>C3</f>
        <v>1</v>
      </c>
      <c r="E3" s="1">
        <f>C3*B3</f>
        <v>25</v>
      </c>
      <c r="F3" s="1">
        <f>B3^2</f>
        <v>625</v>
      </c>
      <c r="G3" s="1">
        <f>F3*C3</f>
        <v>625</v>
      </c>
      <c r="H3" s="1"/>
      <c r="I3" s="1"/>
    </row>
    <row r="4" spans="2:9" x14ac:dyDescent="0.25">
      <c r="B4" s="1">
        <v>50</v>
      </c>
      <c r="C4" s="1">
        <v>1</v>
      </c>
      <c r="D4" s="1">
        <f>D3+C4</f>
        <v>2</v>
      </c>
      <c r="E4" s="1">
        <f t="shared" ref="E4:E9" si="0">C4*B4</f>
        <v>50</v>
      </c>
      <c r="F4" s="1">
        <f t="shared" ref="F4:F10" si="1">B4^2</f>
        <v>2500</v>
      </c>
      <c r="G4" s="1">
        <f t="shared" ref="G4:G10" si="2">F4*C4</f>
        <v>2500</v>
      </c>
      <c r="H4" s="1"/>
      <c r="I4" s="1"/>
    </row>
    <row r="5" spans="2:9" x14ac:dyDescent="0.25">
      <c r="B5" s="1">
        <v>51</v>
      </c>
      <c r="C5" s="1">
        <v>1</v>
      </c>
      <c r="D5" s="1">
        <f t="shared" ref="D5:D10" si="3">D4+C5</f>
        <v>3</v>
      </c>
      <c r="E5" s="1">
        <f t="shared" si="0"/>
        <v>51</v>
      </c>
      <c r="F5" s="1">
        <f t="shared" si="1"/>
        <v>2601</v>
      </c>
      <c r="G5" s="1">
        <f t="shared" si="2"/>
        <v>2601</v>
      </c>
      <c r="H5" s="1"/>
      <c r="I5" s="1"/>
    </row>
    <row r="6" spans="2:9" x14ac:dyDescent="0.25">
      <c r="B6" s="1">
        <v>52</v>
      </c>
      <c r="C6" s="1">
        <v>1</v>
      </c>
      <c r="D6" s="1">
        <f t="shared" si="3"/>
        <v>4</v>
      </c>
      <c r="E6" s="1">
        <f t="shared" si="0"/>
        <v>52</v>
      </c>
      <c r="F6" s="1">
        <f t="shared" si="1"/>
        <v>2704</v>
      </c>
      <c r="G6" s="1">
        <f t="shared" si="2"/>
        <v>2704</v>
      </c>
      <c r="H6" s="1"/>
      <c r="I6" s="1"/>
    </row>
    <row r="7" spans="2:9" x14ac:dyDescent="0.25">
      <c r="B7" s="1">
        <v>54</v>
      </c>
      <c r="C7" s="1">
        <v>1</v>
      </c>
      <c r="D7" s="1">
        <f t="shared" si="3"/>
        <v>5</v>
      </c>
      <c r="E7" s="1">
        <f t="shared" si="0"/>
        <v>54</v>
      </c>
      <c r="F7" s="1">
        <f t="shared" si="1"/>
        <v>2916</v>
      </c>
      <c r="G7" s="1">
        <f t="shared" si="2"/>
        <v>2916</v>
      </c>
      <c r="H7" s="1"/>
      <c r="I7" s="1"/>
    </row>
    <row r="8" spans="2:9" x14ac:dyDescent="0.25">
      <c r="B8" s="1">
        <v>55</v>
      </c>
      <c r="C8" s="1">
        <v>1</v>
      </c>
      <c r="D8" s="1">
        <f t="shared" si="3"/>
        <v>6</v>
      </c>
      <c r="E8" s="1">
        <f t="shared" si="0"/>
        <v>55</v>
      </c>
      <c r="F8" s="1">
        <f t="shared" si="1"/>
        <v>3025</v>
      </c>
      <c r="G8" s="1">
        <f t="shared" si="2"/>
        <v>3025</v>
      </c>
      <c r="H8" s="1"/>
      <c r="I8" s="1"/>
    </row>
    <row r="9" spans="2:9" x14ac:dyDescent="0.25">
      <c r="B9" s="1">
        <v>56</v>
      </c>
      <c r="C9" s="1">
        <v>4</v>
      </c>
      <c r="D9" s="1">
        <f t="shared" si="3"/>
        <v>10</v>
      </c>
      <c r="E9" s="1">
        <f t="shared" si="0"/>
        <v>224</v>
      </c>
      <c r="F9" s="1">
        <f t="shared" si="1"/>
        <v>3136</v>
      </c>
      <c r="G9" s="1">
        <f t="shared" si="2"/>
        <v>12544</v>
      </c>
      <c r="H9" s="1"/>
      <c r="I9" s="1"/>
    </row>
    <row r="10" spans="2:9" x14ac:dyDescent="0.25">
      <c r="B10" s="1">
        <v>58</v>
      </c>
      <c r="C10" s="1">
        <v>1</v>
      </c>
      <c r="D10" s="1">
        <f t="shared" si="3"/>
        <v>11</v>
      </c>
      <c r="E10" s="1">
        <f>C10*B10</f>
        <v>58</v>
      </c>
      <c r="F10" s="1">
        <f t="shared" si="1"/>
        <v>3364</v>
      </c>
      <c r="G10" s="1">
        <f t="shared" si="2"/>
        <v>3364</v>
      </c>
      <c r="H10" s="1"/>
      <c r="I10" s="1"/>
    </row>
    <row r="11" spans="2:9" x14ac:dyDescent="0.25">
      <c r="B11" s="1" t="s">
        <v>2</v>
      </c>
      <c r="C11" s="1">
        <f>SUM(C3:C10)</f>
        <v>11</v>
      </c>
      <c r="D11" s="1"/>
      <c r="E11" s="1">
        <f>SUM(E3:E10)</f>
        <v>569</v>
      </c>
      <c r="F11" s="1"/>
      <c r="G11" s="1">
        <f>SUM(G3:G10)</f>
        <v>30279</v>
      </c>
      <c r="H11" s="1"/>
      <c r="I11" s="1"/>
    </row>
    <row r="12" spans="2:9" x14ac:dyDescent="0.25">
      <c r="B12" s="1"/>
      <c r="C12" s="1"/>
      <c r="D12" s="1"/>
      <c r="E12" s="1"/>
      <c r="F12" s="2" t="s">
        <v>15</v>
      </c>
      <c r="G12" s="1">
        <f>G11/C11</f>
        <v>2752.6363636363635</v>
      </c>
      <c r="H12" s="1"/>
      <c r="I12" s="1"/>
    </row>
    <row r="13" spans="2:9" x14ac:dyDescent="0.25">
      <c r="B13" s="5" t="s">
        <v>4</v>
      </c>
      <c r="C13" s="6">
        <f>E11/C11</f>
        <v>51.727272727272727</v>
      </c>
      <c r="D13" s="1"/>
      <c r="E13" s="8" t="s">
        <v>9</v>
      </c>
      <c r="F13" s="9">
        <f>G12-C13^2</f>
        <v>76.925619834710687</v>
      </c>
      <c r="G13" s="1"/>
      <c r="H13" s="1"/>
      <c r="I13" s="1"/>
    </row>
    <row r="14" spans="2:9" x14ac:dyDescent="0.25">
      <c r="B14" s="1"/>
      <c r="C14" s="3"/>
      <c r="D14" s="1"/>
      <c r="E14" s="8" t="s">
        <v>10</v>
      </c>
      <c r="F14" s="9">
        <f>F13^0.5</f>
        <v>8.7707251601398788</v>
      </c>
      <c r="G14" s="1"/>
      <c r="H14" s="1"/>
      <c r="I14" s="1"/>
    </row>
    <row r="15" spans="2:9" x14ac:dyDescent="0.25">
      <c r="B15" s="5" t="s">
        <v>7</v>
      </c>
      <c r="C15" s="7">
        <v>56</v>
      </c>
      <c r="D15" s="1"/>
      <c r="E15" s="1"/>
      <c r="F15" s="1"/>
      <c r="G15" s="1"/>
      <c r="H15" s="1"/>
      <c r="I15" s="1"/>
    </row>
    <row r="16" spans="2:9" x14ac:dyDescent="0.25">
      <c r="B16" s="1"/>
      <c r="C16" s="3"/>
      <c r="D16" s="1"/>
      <c r="E16" s="8" t="s">
        <v>11</v>
      </c>
      <c r="F16" s="8" t="s">
        <v>17</v>
      </c>
      <c r="G16" s="1" t="s">
        <v>16</v>
      </c>
      <c r="H16" s="1"/>
      <c r="I16" s="4">
        <f>11*0.25</f>
        <v>2.75</v>
      </c>
    </row>
    <row r="17" spans="2:9" x14ac:dyDescent="0.25">
      <c r="B17" s="5" t="s">
        <v>6</v>
      </c>
      <c r="C17" s="7" t="s">
        <v>8</v>
      </c>
      <c r="D17" s="1"/>
      <c r="E17" s="8" t="s">
        <v>12</v>
      </c>
      <c r="F17" s="8" t="s">
        <v>18</v>
      </c>
      <c r="G17" s="1" t="s">
        <v>16</v>
      </c>
      <c r="H17" s="1"/>
      <c r="I17" s="4">
        <f>11*0.75</f>
        <v>8.25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Jürgen Meisel</dc:creator>
  <cp:lastModifiedBy>Jürgen Meisel</cp:lastModifiedBy>
  <dcterms:created xsi:type="dcterms:W3CDTF">2024-06-19T21:41:04Z</dcterms:created>
  <dcterms:modified xsi:type="dcterms:W3CDTF">2024-06-19T21:56:13Z</dcterms:modified>
</cp:coreProperties>
</file>