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heute_1\2024_06_oewi\"/>
    </mc:Choice>
  </mc:AlternateContent>
  <xr:revisionPtr revIDLastSave="0" documentId="13_ncr:1_{54C5CE4B-B6BA-48A4-AAF1-051373AE135D}" xr6:coauthVersionLast="47" xr6:coauthVersionMax="47" xr10:uidLastSave="{00000000-0000-0000-0000-000000000000}"/>
  <bookViews>
    <workbookView xWindow="19090" yWindow="-110" windowWidth="38620" windowHeight="21220" activeTab="2" xr2:uid="{A7E4909D-3939-41D6-929B-B7EB1C781BCA}"/>
  </bookViews>
  <sheets>
    <sheet name="Aufgabe_1" sheetId="1" r:id="rId1"/>
    <sheet name="Aufgabe_2" sheetId="2" r:id="rId2"/>
    <sheet name="Aufgabe_3" sheetId="3" r:id="rId3"/>
    <sheet name="Aufgabe_4" sheetId="4" r:id="rId4"/>
    <sheet name="Aufgabe_5" sheetId="5" r:id="rId5"/>
    <sheet name="Aufgabe_6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3" l="1"/>
  <c r="E18" i="3"/>
  <c r="C9" i="5"/>
  <c r="E13" i="5"/>
  <c r="E12" i="5"/>
  <c r="C15" i="5"/>
  <c r="F15" i="5"/>
  <c r="L5" i="5"/>
  <c r="L4" i="5"/>
  <c r="K5" i="5"/>
  <c r="K4" i="5"/>
  <c r="N19" i="4"/>
  <c r="N20" i="4"/>
  <c r="N18" i="4"/>
  <c r="M5" i="4"/>
  <c r="E19" i="4"/>
  <c r="E20" i="4"/>
  <c r="E18" i="4"/>
  <c r="F18" i="4" s="1"/>
  <c r="I20" i="4"/>
  <c r="H20" i="4"/>
  <c r="H19" i="4"/>
  <c r="I19" i="4" s="1"/>
  <c r="I18" i="4"/>
  <c r="J18" i="4" s="1"/>
  <c r="H18" i="4"/>
  <c r="N10" i="4"/>
  <c r="N9" i="4"/>
  <c r="N8" i="4"/>
  <c r="N7" i="4"/>
  <c r="I14" i="6"/>
  <c r="C24" i="2"/>
  <c r="J15" i="2"/>
  <c r="J16" i="2"/>
  <c r="J17" i="2"/>
  <c r="J18" i="2"/>
  <c r="J19" i="2"/>
  <c r="J14" i="2"/>
  <c r="C22" i="2"/>
  <c r="H19" i="2"/>
  <c r="H18" i="2"/>
  <c r="H17" i="2"/>
  <c r="H16" i="2"/>
  <c r="H15" i="2"/>
  <c r="H14" i="2"/>
  <c r="G14" i="6"/>
  <c r="E15" i="6"/>
  <c r="E13" i="6"/>
  <c r="I11" i="6"/>
  <c r="F11" i="6"/>
  <c r="H8" i="6"/>
  <c r="I9" i="6"/>
  <c r="I5" i="6"/>
  <c r="G7" i="6"/>
  <c r="G6" i="6"/>
  <c r="D9" i="6"/>
  <c r="D7" i="6"/>
  <c r="F6" i="6"/>
  <c r="E8" i="6"/>
  <c r="E5" i="6"/>
  <c r="D7" i="5"/>
  <c r="K7" i="5" s="1"/>
  <c r="E7" i="5"/>
  <c r="F7" i="5"/>
  <c r="G7" i="5"/>
  <c r="H7" i="5"/>
  <c r="I7" i="5"/>
  <c r="J7" i="5"/>
  <c r="C7" i="5"/>
  <c r="H8" i="4"/>
  <c r="I8" i="4" s="1"/>
  <c r="H9" i="4"/>
  <c r="I9" i="4" s="1"/>
  <c r="H7" i="4"/>
  <c r="I7" i="4" s="1"/>
  <c r="J7" i="4" s="1"/>
  <c r="E8" i="4"/>
  <c r="E9" i="4"/>
  <c r="E7" i="4"/>
  <c r="F7" i="4" s="1"/>
  <c r="F17" i="3"/>
  <c r="F11" i="3"/>
  <c r="H16" i="3"/>
  <c r="G15" i="3"/>
  <c r="G9" i="3"/>
  <c r="F8" i="3"/>
  <c r="H7" i="3"/>
  <c r="G6" i="3"/>
  <c r="G20" i="3" s="1"/>
  <c r="E7" i="3"/>
  <c r="E8" i="3"/>
  <c r="E9" i="3"/>
  <c r="E10" i="3"/>
  <c r="H10" i="3" s="1"/>
  <c r="E11" i="3"/>
  <c r="E12" i="3"/>
  <c r="G12" i="3" s="1"/>
  <c r="E13" i="3"/>
  <c r="H13" i="3" s="1"/>
  <c r="E14" i="3"/>
  <c r="F14" i="3" s="1"/>
  <c r="E15" i="3"/>
  <c r="E16" i="3"/>
  <c r="E17" i="3"/>
  <c r="E6" i="3"/>
  <c r="D5" i="1"/>
  <c r="E5" i="1"/>
  <c r="F5" i="1"/>
  <c r="G5" i="1"/>
  <c r="H5" i="1"/>
  <c r="I5" i="1"/>
  <c r="C5" i="1"/>
  <c r="K3" i="1"/>
  <c r="D4" i="1"/>
  <c r="E4" i="1"/>
  <c r="F4" i="1"/>
  <c r="G4" i="1"/>
  <c r="H4" i="1"/>
  <c r="I4" i="1"/>
  <c r="C4" i="1"/>
  <c r="H20" i="3" l="1"/>
  <c r="F20" i="3"/>
  <c r="N21" i="4"/>
  <c r="N22" i="4" s="1"/>
  <c r="N24" i="4" s="1"/>
  <c r="M16" i="4" s="1"/>
  <c r="F19" i="4"/>
  <c r="F20" i="4" s="1"/>
  <c r="J19" i="4"/>
  <c r="J20" i="4" s="1"/>
  <c r="N11" i="4"/>
  <c r="N13" i="4" s="1"/>
  <c r="F8" i="4"/>
  <c r="F9" i="4" s="1"/>
  <c r="J8" i="4"/>
  <c r="J9" i="4" s="1"/>
  <c r="K5" i="1"/>
  <c r="K4" i="1"/>
  <c r="C7" i="1" s="1"/>
  <c r="C8" i="1" s="1"/>
  <c r="C9" i="1" s="1"/>
  <c r="F21" i="3" l="1"/>
  <c r="H21" i="3" s="1"/>
  <c r="G23" i="3" s="1"/>
  <c r="J20" i="2"/>
  <c r="C25" i="2" s="1"/>
  <c r="I15" i="3" l="1"/>
  <c r="J15" i="3" s="1"/>
  <c r="I12" i="3"/>
  <c r="J12" i="3" s="1"/>
  <c r="I18" i="3"/>
  <c r="J18" i="3" s="1"/>
  <c r="I9" i="3"/>
  <c r="J9" i="3" s="1"/>
  <c r="I6" i="3"/>
  <c r="J6" i="3" s="1"/>
  <c r="H23" i="3"/>
  <c r="F23" i="3"/>
  <c r="I14" i="3" l="1"/>
  <c r="J14" i="3" s="1"/>
  <c r="I11" i="3"/>
  <c r="J11" i="3" s="1"/>
  <c r="I8" i="3"/>
  <c r="J8" i="3" s="1"/>
  <c r="I5" i="3"/>
  <c r="J5" i="3" s="1"/>
  <c r="I17" i="3"/>
  <c r="J17" i="3" s="1"/>
  <c r="I10" i="3"/>
  <c r="J10" i="3" s="1"/>
  <c r="I16" i="3"/>
  <c r="J16" i="3" s="1"/>
  <c r="I13" i="3"/>
  <c r="J13" i="3" s="1"/>
  <c r="I7" i="3"/>
  <c r="J7" i="3" s="1"/>
</calcChain>
</file>

<file path=xl/sharedStrings.xml><?xml version="1.0" encoding="utf-8"?>
<sst xmlns="http://schemas.openxmlformats.org/spreadsheetml/2006/main" count="168" uniqueCount="114">
  <si>
    <t>Mittelwert</t>
  </si>
  <si>
    <t>Varianz</t>
  </si>
  <si>
    <t>Standardabweichung</t>
  </si>
  <si>
    <t>Median</t>
  </si>
  <si>
    <t>Quartil 1</t>
  </si>
  <si>
    <t>Quartil 3</t>
  </si>
  <si>
    <t>Modus</t>
  </si>
  <si>
    <t>Anzahl</t>
  </si>
  <si>
    <r>
      <t>p</t>
    </r>
    <r>
      <rPr>
        <b/>
        <vertAlign val="subscript"/>
        <sz val="12"/>
        <color theme="1"/>
        <rFont val="Calibri"/>
        <family val="2"/>
      </rPr>
      <t>i</t>
    </r>
  </si>
  <si>
    <r>
      <t>S</t>
    </r>
    <r>
      <rPr>
        <b/>
        <sz val="12"/>
        <color theme="1"/>
        <rFont val="Calibri"/>
        <family val="2"/>
      </rPr>
      <t xml:space="preserve"> p</t>
    </r>
    <r>
      <rPr>
        <b/>
        <vertAlign val="subscript"/>
        <sz val="12"/>
        <color theme="1"/>
        <rFont val="Calibri"/>
        <family val="2"/>
      </rPr>
      <t>i</t>
    </r>
  </si>
  <si>
    <t>Klassen-breite</t>
  </si>
  <si>
    <t>Klassen-mitte</t>
  </si>
  <si>
    <t>Summe</t>
  </si>
  <si>
    <t>---</t>
  </si>
  <si>
    <t>Zur Berechnung der Varianz</t>
  </si>
  <si>
    <t>Wahlbeteiligung [in %]</t>
  </si>
  <si>
    <t>Durchschnitt</t>
  </si>
  <si>
    <t>Differenz Tertial I</t>
  </si>
  <si>
    <t>Differenz Tertial II</t>
  </si>
  <si>
    <t>Differenz Tertial III</t>
  </si>
  <si>
    <t>Saison-komponente</t>
  </si>
  <si>
    <t>Saisonbereinigte Werte</t>
  </si>
  <si>
    <t>Jahr/Tertial</t>
  </si>
  <si>
    <t>gleitender Durchschnitt</t>
  </si>
  <si>
    <t>1969 / I</t>
  </si>
  <si>
    <t>1972 / II</t>
  </si>
  <si>
    <t>1976 / III</t>
  </si>
  <si>
    <t>1980 / I</t>
  </si>
  <si>
    <t>1983 / II</t>
  </si>
  <si>
    <t>1987 / III</t>
  </si>
  <si>
    <t>1990 / I</t>
  </si>
  <si>
    <t>1994 / II</t>
  </si>
  <si>
    <t>1998 / III</t>
  </si>
  <si>
    <t>2002 / I</t>
  </si>
  <si>
    <t>2005 / II</t>
  </si>
  <si>
    <t>2009 / III</t>
  </si>
  <si>
    <t>2013 / I</t>
  </si>
  <si>
    <t>2017 / II</t>
  </si>
  <si>
    <t>Kontrolle</t>
  </si>
  <si>
    <t>Korrektur:</t>
  </si>
  <si>
    <t>Durchscnitt (neu)</t>
  </si>
  <si>
    <t>10 Teilnehmer</t>
  </si>
  <si>
    <t>rel. Häufigkeit</t>
  </si>
  <si>
    <t>kum. rel. H'keit</t>
  </si>
  <si>
    <t>Gewinne</t>
  </si>
  <si>
    <t>Einzelsumme</t>
  </si>
  <si>
    <t>Summe/Klasse</t>
  </si>
  <si>
    <t>GK:</t>
  </si>
  <si>
    <t>Fläche 1:</t>
  </si>
  <si>
    <t>Fläche 2:</t>
  </si>
  <si>
    <t>0,5*(0,5+1)*0,1</t>
  </si>
  <si>
    <t>Summe:</t>
  </si>
  <si>
    <t>KF</t>
  </si>
  <si>
    <t>GK</t>
  </si>
  <si>
    <t>Korrelations-koeffizient:</t>
  </si>
  <si>
    <t>Steigung:</t>
  </si>
  <si>
    <t>y-Achsenabschnitt:</t>
  </si>
  <si>
    <t>Gerade:</t>
  </si>
  <si>
    <t>Kovarianz</t>
  </si>
  <si>
    <t>x*y</t>
  </si>
  <si>
    <t>MW</t>
  </si>
  <si>
    <t>COV</t>
  </si>
  <si>
    <t>Produkte</t>
  </si>
  <si>
    <t>Daten aus Juni 2020</t>
  </si>
  <si>
    <t>Menge</t>
  </si>
  <si>
    <t>Preis (pro ME)</t>
  </si>
  <si>
    <t>Umsatz in €</t>
  </si>
  <si>
    <t>Weck</t>
  </si>
  <si>
    <t>Brot</t>
  </si>
  <si>
    <t>Worschd</t>
  </si>
  <si>
    <t>Weißwoi</t>
  </si>
  <si>
    <t>Rotwoi</t>
  </si>
  <si>
    <t>Laspeyres:</t>
  </si>
  <si>
    <t>Paasche</t>
  </si>
  <si>
    <t>Fisher:</t>
  </si>
  <si>
    <t>Preisänderung:</t>
  </si>
  <si>
    <t>Teilnahmequote (in %)</t>
  </si>
  <si>
    <t>Anzahl Termine</t>
  </si>
  <si>
    <t>Geordnete Tabelle</t>
  </si>
  <si>
    <t>(x25+x26)/2</t>
  </si>
  <si>
    <t>x12 + 1=x13</t>
  </si>
  <si>
    <t>x37 + 1=x38</t>
  </si>
  <si>
    <t>Klasse</t>
  </si>
  <si>
    <t>Hdi/hdi</t>
  </si>
  <si>
    <t>[15 - 20[</t>
  </si>
  <si>
    <t>[20 - 25[</t>
  </si>
  <si>
    <t>[25 - ???[</t>
  </si>
  <si>
    <t>[??? - 32[</t>
  </si>
  <si>
    <t>[??? - ???[</t>
  </si>
  <si>
    <t>[??? - 50]</t>
  </si>
  <si>
    <r>
      <t xml:space="preserve">[25 - ???[ =&gt; [25 - </t>
    </r>
    <r>
      <rPr>
        <b/>
        <sz val="12"/>
        <color rgb="FFFF0000"/>
        <rFont val="Calibri"/>
        <family val="2"/>
      </rPr>
      <t>28</t>
    </r>
    <r>
      <rPr>
        <b/>
        <sz val="12"/>
        <color theme="1"/>
        <rFont val="Calibri"/>
        <family val="2"/>
      </rPr>
      <t>[</t>
    </r>
  </si>
  <si>
    <r>
      <t>[??? - 32[ =&gt; [</t>
    </r>
    <r>
      <rPr>
        <b/>
        <sz val="12"/>
        <color rgb="FFFF0000"/>
        <rFont val="Calibri"/>
        <family val="2"/>
      </rPr>
      <t>28</t>
    </r>
    <r>
      <rPr>
        <b/>
        <sz val="12"/>
        <color theme="1"/>
        <rFont val="Calibri"/>
        <family val="2"/>
      </rPr>
      <t xml:space="preserve"> - 32[</t>
    </r>
  </si>
  <si>
    <r>
      <t>[??? - ???[ =&gt; [</t>
    </r>
    <r>
      <rPr>
        <b/>
        <sz val="12"/>
        <color rgb="FFFF0000"/>
        <rFont val="Calibri"/>
        <family val="2"/>
      </rPr>
      <t>32</t>
    </r>
    <r>
      <rPr>
        <b/>
        <sz val="12"/>
        <color theme="1"/>
        <rFont val="Calibri"/>
        <family val="2"/>
      </rPr>
      <t xml:space="preserve"> - </t>
    </r>
    <r>
      <rPr>
        <b/>
        <sz val="12"/>
        <color rgb="FFFF0000"/>
        <rFont val="Calibri"/>
        <family val="2"/>
      </rPr>
      <t>40</t>
    </r>
    <r>
      <rPr>
        <b/>
        <sz val="12"/>
        <color theme="1"/>
        <rFont val="Calibri"/>
        <family val="2"/>
      </rPr>
      <t>[</t>
    </r>
  </si>
  <si>
    <r>
      <t>[??? - 50] =&gt; [</t>
    </r>
    <r>
      <rPr>
        <b/>
        <sz val="12"/>
        <color rgb="FFFF0000"/>
        <rFont val="Calibri"/>
        <family val="2"/>
      </rPr>
      <t>40</t>
    </r>
    <r>
      <rPr>
        <b/>
        <sz val="12"/>
        <color theme="1"/>
        <rFont val="Calibri"/>
        <family val="2"/>
      </rPr>
      <t xml:space="preserve"> - 50]</t>
    </r>
  </si>
  <si>
    <t>D14*G14+D15*G15+D16*G16+D17*G17+D18*G18+D19*G19</t>
  </si>
  <si>
    <t>Daten aus Juni 2016</t>
  </si>
  <si>
    <t>Fläche 3:</t>
  </si>
  <si>
    <t>0,5*0,21*0,5</t>
  </si>
  <si>
    <t>0,5*(0,21+0,5)*0,4</t>
  </si>
  <si>
    <t>0,71*0,21*0,5</t>
  </si>
  <si>
    <t>0,5*(0,5+1)*0,14</t>
  </si>
  <si>
    <t>0,5*(0,21+0,5)*0,15</t>
  </si>
  <si>
    <t>Jahr</t>
  </si>
  <si>
    <t>Werbeausgaben [in 1000 €]</t>
  </si>
  <si>
    <t>Umsatz [in 100.000 €]</t>
  </si>
  <si>
    <t>Zufriedenheitswert</t>
  </si>
  <si>
    <t>B</t>
  </si>
  <si>
    <t>C</t>
  </si>
  <si>
    <t>A</t>
  </si>
  <si>
    <t>D</t>
  </si>
  <si>
    <t>E</t>
  </si>
  <si>
    <t>Regressionsgerade</t>
  </si>
  <si>
    <t>1,697x + 8,59</t>
  </si>
  <si>
    <t>2021 /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</si>
</sst>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vertAlign val="subscript"/>
      <sz val="12"/>
      <color theme="1"/>
      <name val="Calibri"/>
      <family val="2"/>
    </font>
    <font>
      <b/>
      <sz val="12"/>
      <color theme="1"/>
      <name val="Symbol"/>
      <family val="1"/>
      <charset val="2"/>
    </font>
    <font>
      <b/>
      <sz val="12"/>
      <color rgb="FFFF0000"/>
      <name val="Calibri"/>
      <family val="2"/>
    </font>
    <font>
      <sz val="12"/>
      <color theme="1"/>
      <name val="Calibri"/>
      <family val="2"/>
    </font>
    <font>
      <b/>
      <i/>
      <sz val="12"/>
      <color theme="1"/>
      <name val="Calibri"/>
      <family val="2"/>
    </font>
    <font>
      <b/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name val="Calibri"/>
      <family val="2"/>
      <scheme val="minor"/>
    </font>
    <font>
      <b/>
      <sz val="12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/>
    <xf numFmtId="0" fontId="1" fillId="0" borderId="5" xfId="0" applyFont="1" applyBorder="1"/>
    <xf numFmtId="0" fontId="1" fillId="0" borderId="0" xfId="0" applyFont="1"/>
    <xf numFmtId="2" fontId="1" fillId="0" borderId="5" xfId="0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2" fillId="3" borderId="5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5" fontId="10" fillId="5" borderId="5" xfId="0" applyNumberFormat="1" applyFont="1" applyFill="1" applyBorder="1" applyAlignment="1">
      <alignment horizontal="center" vertical="center" wrapText="1"/>
    </xf>
    <xf numFmtId="165" fontId="10" fillId="6" borderId="5" xfId="0" applyNumberFormat="1" applyFont="1" applyFill="1" applyBorder="1" applyAlignment="1">
      <alignment horizontal="center" vertical="center" wrapText="1"/>
    </xf>
    <xf numFmtId="165" fontId="10" fillId="7" borderId="5" xfId="0" applyNumberFormat="1" applyFont="1" applyFill="1" applyBorder="1" applyAlignment="1">
      <alignment horizontal="center" vertical="center" wrapText="1"/>
    </xf>
    <xf numFmtId="165" fontId="10" fillId="4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165" fontId="1" fillId="0" borderId="5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 wrapText="1"/>
    </xf>
    <xf numFmtId="0" fontId="10" fillId="9" borderId="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vertical="center"/>
    </xf>
    <xf numFmtId="2" fontId="6" fillId="0" borderId="4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quotePrefix="1" applyFont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7" borderId="5" xfId="0" applyNumberForma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10" fillId="9" borderId="8" xfId="0" applyFont="1" applyFill="1" applyBorder="1" applyAlignment="1">
      <alignment horizontal="center" vertical="center" wrapText="1"/>
    </xf>
    <xf numFmtId="0" fontId="10" fillId="9" borderId="7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Aufgabe_3!$D$3</c:f>
              <c:strCache>
                <c:ptCount val="1"/>
                <c:pt idx="0">
                  <c:v>Wahlbeteiligung [in %]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Aufgabe_3!$D$4:$D$18</c:f>
              <c:numCache>
                <c:formatCode>General</c:formatCode>
                <c:ptCount val="15"/>
                <c:pt idx="1">
                  <c:v>86.7</c:v>
                </c:pt>
                <c:pt idx="2">
                  <c:v>91.1</c:v>
                </c:pt>
                <c:pt idx="3">
                  <c:v>90.7</c:v>
                </c:pt>
                <c:pt idx="4">
                  <c:v>88.6</c:v>
                </c:pt>
                <c:pt idx="5">
                  <c:v>89.1</c:v>
                </c:pt>
                <c:pt idx="6">
                  <c:v>84.3</c:v>
                </c:pt>
                <c:pt idx="7">
                  <c:v>77.8</c:v>
                </c:pt>
                <c:pt idx="8">
                  <c:v>79</c:v>
                </c:pt>
                <c:pt idx="9">
                  <c:v>82.2</c:v>
                </c:pt>
                <c:pt idx="10">
                  <c:v>79.099999999999994</c:v>
                </c:pt>
                <c:pt idx="11">
                  <c:v>77.7</c:v>
                </c:pt>
                <c:pt idx="12">
                  <c:v>70.8</c:v>
                </c:pt>
                <c:pt idx="13">
                  <c:v>71.5</c:v>
                </c:pt>
                <c:pt idx="14">
                  <c:v>76.2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D3-45A5-92E9-278027FECCB9}"/>
            </c:ext>
          </c:extLst>
        </c:ser>
        <c:ser>
          <c:idx val="1"/>
          <c:order val="1"/>
          <c:tx>
            <c:strRef>
              <c:f>Aufgabe_3!$J$3</c:f>
              <c:strCache>
                <c:ptCount val="1"/>
                <c:pt idx="0">
                  <c:v>Saisonbereinigte Werte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Aufgabe_3!$J$4:$J$18</c:f>
              <c:numCache>
                <c:formatCode>0.000</c:formatCode>
                <c:ptCount val="15"/>
                <c:pt idx="1">
                  <c:v>88.049444444444447</c:v>
                </c:pt>
                <c:pt idx="2">
                  <c:v>89.909444444444446</c:v>
                </c:pt>
                <c:pt idx="3">
                  <c:v>90.541111111111107</c:v>
                </c:pt>
                <c:pt idx="4">
                  <c:v>89.949444444444438</c:v>
                </c:pt>
                <c:pt idx="5">
                  <c:v>87.909444444444446</c:v>
                </c:pt>
                <c:pt idx="6">
                  <c:v>84.141111111111101</c:v>
                </c:pt>
                <c:pt idx="7">
                  <c:v>79.149444444444441</c:v>
                </c:pt>
                <c:pt idx="8">
                  <c:v>77.809444444444452</c:v>
                </c:pt>
                <c:pt idx="9">
                  <c:v>82.041111111111107</c:v>
                </c:pt>
                <c:pt idx="10">
                  <c:v>80.449444444444438</c:v>
                </c:pt>
                <c:pt idx="11">
                  <c:v>76.509444444444455</c:v>
                </c:pt>
                <c:pt idx="12">
                  <c:v>70.641111111111101</c:v>
                </c:pt>
                <c:pt idx="13">
                  <c:v>72.849444444444444</c:v>
                </c:pt>
                <c:pt idx="14">
                  <c:v>75.009444444444455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D3-45A5-92E9-278027FEC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8663544"/>
        <c:axId val="558662232"/>
      </c:lineChart>
      <c:catAx>
        <c:axId val="5586635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58662232"/>
        <c:crosses val="autoZero"/>
        <c:auto val="1"/>
        <c:lblAlgn val="ctr"/>
        <c:lblOffset val="100"/>
        <c:noMultiLvlLbl val="0"/>
      </c:catAx>
      <c:valAx>
        <c:axId val="558662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58663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352424</xdr:colOff>
      <xdr:row>24</xdr:row>
      <xdr:rowOff>28575</xdr:rowOff>
    </xdr:from>
    <xdr:to>
      <xdr:col>9</xdr:col>
      <xdr:colOff>523874</xdr:colOff>
      <xdr:row>40</xdr:row>
      <xdr:rowOff>100012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E76344F9-5684-4E61-8641-85D4F0C543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de.wikipedia.org/wiki/Bundestagswahl_1994" TargetMode="External"/><Relationship Id="rId13" Type="http://schemas.openxmlformats.org/officeDocument/2006/relationships/hyperlink" Target="https://de.wikipedia.org/wiki/Bundestagswahl_2013" TargetMode="External"/><Relationship Id="rId3" Type="http://schemas.openxmlformats.org/officeDocument/2006/relationships/hyperlink" Target="https://de.wikipedia.org/wiki/Bundestagswahl_1976" TargetMode="External"/><Relationship Id="rId7" Type="http://schemas.openxmlformats.org/officeDocument/2006/relationships/hyperlink" Target="https://de.wikipedia.org/wiki/Bundestagswahl_1990" TargetMode="External"/><Relationship Id="rId12" Type="http://schemas.openxmlformats.org/officeDocument/2006/relationships/hyperlink" Target="https://de.wikipedia.org/wiki/Bundestagswahl_2009" TargetMode="External"/><Relationship Id="rId2" Type="http://schemas.openxmlformats.org/officeDocument/2006/relationships/hyperlink" Target="https://de.wikipedia.org/wiki/Bundestagswahl_1972" TargetMode="External"/><Relationship Id="rId1" Type="http://schemas.openxmlformats.org/officeDocument/2006/relationships/hyperlink" Target="https://de.wikipedia.org/wiki/Bundestagswahl_1969" TargetMode="External"/><Relationship Id="rId6" Type="http://schemas.openxmlformats.org/officeDocument/2006/relationships/hyperlink" Target="https://de.wikipedia.org/wiki/Bundestagswahl_1987" TargetMode="External"/><Relationship Id="rId11" Type="http://schemas.openxmlformats.org/officeDocument/2006/relationships/hyperlink" Target="https://de.wikipedia.org/wiki/Bundestagswahl_2005" TargetMode="External"/><Relationship Id="rId5" Type="http://schemas.openxmlformats.org/officeDocument/2006/relationships/hyperlink" Target="https://de.wikipedia.org/wiki/Bundestagswahl_1983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s://de.wikipedia.org/wiki/Bundestagswahl_2002" TargetMode="External"/><Relationship Id="rId4" Type="http://schemas.openxmlformats.org/officeDocument/2006/relationships/hyperlink" Target="https://de.wikipedia.org/wiki/Bundestagswahl_1980" TargetMode="External"/><Relationship Id="rId9" Type="http://schemas.openxmlformats.org/officeDocument/2006/relationships/hyperlink" Target="https://de.wikipedia.org/wiki/Bundestagswahl_1998" TargetMode="External"/><Relationship Id="rId14" Type="http://schemas.openxmlformats.org/officeDocument/2006/relationships/hyperlink" Target="https://de.wikipedia.org/wiki/Bundestagswahl_20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26257-9E7D-48F9-8D10-0C2B2E8570A2}">
  <dimension ref="B2:K18"/>
  <sheetViews>
    <sheetView workbookViewId="0">
      <selection activeCell="P11" sqref="P11"/>
    </sheetView>
  </sheetViews>
  <sheetFormatPr baseColWidth="10" defaultRowHeight="15" x14ac:dyDescent="0.25"/>
  <cols>
    <col min="2" max="2" width="25.42578125" customWidth="1"/>
    <col min="10" max="10" width="3.28515625" customWidth="1"/>
  </cols>
  <sheetData>
    <row r="2" spans="2:11" ht="15.75" x14ac:dyDescent="0.25">
      <c r="B2" s="12" t="s">
        <v>76</v>
      </c>
      <c r="C2" s="12">
        <v>35</v>
      </c>
      <c r="D2" s="12">
        <v>50</v>
      </c>
      <c r="E2" s="12">
        <v>95</v>
      </c>
      <c r="F2" s="12">
        <v>100</v>
      </c>
      <c r="G2" s="12">
        <v>80</v>
      </c>
      <c r="H2" s="12">
        <v>75</v>
      </c>
      <c r="I2" s="12">
        <v>90</v>
      </c>
      <c r="J2" s="43"/>
    </row>
    <row r="3" spans="2:11" ht="15.75" x14ac:dyDescent="0.25">
      <c r="B3" s="12" t="s">
        <v>77</v>
      </c>
      <c r="C3" s="12">
        <v>2</v>
      </c>
      <c r="D3" s="12">
        <v>5</v>
      </c>
      <c r="E3" s="12">
        <v>15</v>
      </c>
      <c r="F3" s="12">
        <v>10</v>
      </c>
      <c r="G3" s="12">
        <v>8</v>
      </c>
      <c r="H3" s="44">
        <v>4</v>
      </c>
      <c r="I3" s="12">
        <v>6</v>
      </c>
      <c r="J3" s="43"/>
      <c r="K3">
        <f>SUM(C3:J3)</f>
        <v>50</v>
      </c>
    </row>
    <row r="4" spans="2:11" x14ac:dyDescent="0.25">
      <c r="C4">
        <f>C2*C3</f>
        <v>70</v>
      </c>
      <c r="D4">
        <f t="shared" ref="D4:I4" si="0">D2*D3</f>
        <v>250</v>
      </c>
      <c r="E4">
        <f t="shared" si="0"/>
        <v>1425</v>
      </c>
      <c r="F4">
        <f t="shared" si="0"/>
        <v>1000</v>
      </c>
      <c r="G4">
        <f t="shared" si="0"/>
        <v>640</v>
      </c>
      <c r="H4">
        <f t="shared" si="0"/>
        <v>300</v>
      </c>
      <c r="I4">
        <f t="shared" si="0"/>
        <v>540</v>
      </c>
      <c r="K4">
        <f>SUM(C4:J4)</f>
        <v>4225</v>
      </c>
    </row>
    <row r="5" spans="2:11" x14ac:dyDescent="0.25">
      <c r="C5">
        <f>C2*C2*C3</f>
        <v>2450</v>
      </c>
      <c r="D5">
        <f t="shared" ref="D5:I5" si="1">D2*D2*D3</f>
        <v>12500</v>
      </c>
      <c r="E5">
        <f t="shared" si="1"/>
        <v>135375</v>
      </c>
      <c r="F5">
        <f t="shared" si="1"/>
        <v>100000</v>
      </c>
      <c r="G5">
        <f t="shared" si="1"/>
        <v>51200</v>
      </c>
      <c r="H5">
        <f t="shared" si="1"/>
        <v>22500</v>
      </c>
      <c r="I5">
        <f t="shared" si="1"/>
        <v>48600</v>
      </c>
      <c r="K5">
        <f>SUM(C5:J5)</f>
        <v>372625</v>
      </c>
    </row>
    <row r="7" spans="2:11" x14ac:dyDescent="0.25">
      <c r="B7" s="6" t="s">
        <v>0</v>
      </c>
      <c r="C7" s="6">
        <f>K4/K3</f>
        <v>84.5</v>
      </c>
      <c r="D7" s="7"/>
      <c r="E7" s="6" t="s">
        <v>6</v>
      </c>
      <c r="F7" s="6">
        <v>95</v>
      </c>
      <c r="H7" s="7"/>
    </row>
    <row r="8" spans="2:11" x14ac:dyDescent="0.25">
      <c r="B8" s="6" t="s">
        <v>1</v>
      </c>
      <c r="C8" s="6">
        <f>K5/K3-C7*C7</f>
        <v>312.25</v>
      </c>
      <c r="D8" s="7"/>
      <c r="H8" s="7"/>
      <c r="I8" s="7"/>
      <c r="J8" s="7"/>
    </row>
    <row r="9" spans="2:11" x14ac:dyDescent="0.25">
      <c r="B9" s="6" t="s">
        <v>2</v>
      </c>
      <c r="C9" s="8">
        <f>C8^0.5</f>
        <v>17.670597047072292</v>
      </c>
      <c r="D9" s="7"/>
      <c r="H9" s="7"/>
      <c r="I9" s="7"/>
      <c r="J9" s="7"/>
    </row>
    <row r="11" spans="2:11" ht="15.75" x14ac:dyDescent="0.25">
      <c r="B11" s="45" t="s">
        <v>78</v>
      </c>
      <c r="C11" s="45"/>
      <c r="D11" s="45"/>
      <c r="E11" s="45"/>
      <c r="F11" s="45"/>
      <c r="G11" s="45"/>
      <c r="H11" s="45"/>
      <c r="I11" s="45"/>
      <c r="J11" s="45"/>
    </row>
    <row r="12" spans="2:11" ht="15.75" x14ac:dyDescent="0.25">
      <c r="B12" s="12" t="s">
        <v>76</v>
      </c>
      <c r="C12" s="12">
        <v>35</v>
      </c>
      <c r="D12" s="12">
        <v>50</v>
      </c>
      <c r="E12" s="12">
        <v>75</v>
      </c>
      <c r="F12" s="12">
        <v>80</v>
      </c>
      <c r="G12" s="12">
        <v>90</v>
      </c>
      <c r="H12" s="12">
        <v>95</v>
      </c>
      <c r="I12" s="12">
        <v>100</v>
      </c>
    </row>
    <row r="13" spans="2:11" ht="15.75" x14ac:dyDescent="0.25">
      <c r="B13" s="12" t="s">
        <v>77</v>
      </c>
      <c r="C13" s="12">
        <v>2</v>
      </c>
      <c r="D13" s="12">
        <v>5</v>
      </c>
      <c r="E13" s="44">
        <v>4</v>
      </c>
      <c r="F13" s="12">
        <v>8</v>
      </c>
      <c r="G13" s="12">
        <v>6</v>
      </c>
      <c r="H13" s="12">
        <v>15</v>
      </c>
      <c r="I13" s="12">
        <v>10</v>
      </c>
    </row>
    <row r="15" spans="2:11" x14ac:dyDescent="0.25">
      <c r="E15" s="6" t="s">
        <v>3</v>
      </c>
      <c r="F15" s="6" t="s">
        <v>79</v>
      </c>
      <c r="G15" s="6">
        <v>92.5</v>
      </c>
    </row>
    <row r="16" spans="2:11" x14ac:dyDescent="0.25">
      <c r="B16" s="7"/>
      <c r="C16" s="7"/>
      <c r="E16" s="6" t="s">
        <v>4</v>
      </c>
      <c r="F16" s="6" t="s">
        <v>80</v>
      </c>
      <c r="G16" s="6">
        <v>80</v>
      </c>
    </row>
    <row r="17" spans="2:7" x14ac:dyDescent="0.25">
      <c r="B17" s="7"/>
      <c r="C17" s="7"/>
      <c r="E17" s="6" t="s">
        <v>5</v>
      </c>
      <c r="F17" s="6" t="s">
        <v>81</v>
      </c>
      <c r="G17" s="6">
        <v>95</v>
      </c>
    </row>
    <row r="18" spans="2:7" x14ac:dyDescent="0.25">
      <c r="B18" s="7"/>
      <c r="C18" s="4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DFF53-9DA4-4415-805A-9C6071EDD8C8}">
  <dimension ref="B2:J26"/>
  <sheetViews>
    <sheetView workbookViewId="0">
      <selection activeCell="C25" sqref="C25"/>
    </sheetView>
  </sheetViews>
  <sheetFormatPr baseColWidth="10" defaultRowHeight="15" x14ac:dyDescent="0.25"/>
  <cols>
    <col min="2" max="2" width="22.5703125" customWidth="1"/>
    <col min="3" max="3" width="13.42578125" customWidth="1"/>
    <col min="8" max="8" width="13" bestFit="1" customWidth="1"/>
    <col min="9" max="9" width="3" customWidth="1"/>
    <col min="10" max="10" width="17.140625" customWidth="1"/>
  </cols>
  <sheetData>
    <row r="2" spans="2:10" ht="15.75" thickBot="1" x14ac:dyDescent="0.3"/>
    <row r="3" spans="2:10" ht="32.25" thickBot="1" x14ac:dyDescent="0.3">
      <c r="B3" s="1" t="s">
        <v>82</v>
      </c>
      <c r="C3" s="2" t="s">
        <v>7</v>
      </c>
      <c r="D3" s="2" t="s">
        <v>8</v>
      </c>
      <c r="E3" s="9" t="s">
        <v>9</v>
      </c>
      <c r="F3" s="2" t="s">
        <v>10</v>
      </c>
      <c r="G3" s="2" t="s">
        <v>11</v>
      </c>
      <c r="H3" s="2" t="s">
        <v>83</v>
      </c>
    </row>
    <row r="4" spans="2:10" ht="16.5" thickBot="1" x14ac:dyDescent="0.3">
      <c r="B4" s="10" t="s">
        <v>84</v>
      </c>
      <c r="C4" s="4"/>
      <c r="D4" s="4">
        <v>0.02</v>
      </c>
      <c r="E4" s="4"/>
      <c r="F4" s="4"/>
      <c r="G4" s="4"/>
      <c r="H4" s="4"/>
    </row>
    <row r="5" spans="2:10" ht="16.5" thickBot="1" x14ac:dyDescent="0.3">
      <c r="B5" s="10" t="s">
        <v>85</v>
      </c>
      <c r="C5" s="4"/>
      <c r="D5" s="4"/>
      <c r="E5" s="4">
        <v>0.12</v>
      </c>
      <c r="F5" s="4"/>
      <c r="G5" s="4"/>
      <c r="H5" s="4"/>
    </row>
    <row r="6" spans="2:10" ht="16.5" thickBot="1" x14ac:dyDescent="0.3">
      <c r="B6" s="10" t="s">
        <v>86</v>
      </c>
      <c r="C6" s="4"/>
      <c r="D6" s="4"/>
      <c r="E6" s="4">
        <v>0.37</v>
      </c>
      <c r="F6" s="4">
        <v>3</v>
      </c>
      <c r="G6" s="4"/>
      <c r="H6" s="4"/>
    </row>
    <row r="7" spans="2:10" ht="16.5" thickBot="1" x14ac:dyDescent="0.3">
      <c r="B7" s="10" t="s">
        <v>87</v>
      </c>
      <c r="C7" s="4">
        <v>40</v>
      </c>
      <c r="D7" s="4"/>
      <c r="E7" s="4"/>
      <c r="F7" s="4"/>
      <c r="G7" s="4"/>
      <c r="H7" s="4"/>
    </row>
    <row r="8" spans="2:10" ht="16.5" thickBot="1" x14ac:dyDescent="0.3">
      <c r="B8" s="10" t="s">
        <v>88</v>
      </c>
      <c r="C8" s="4"/>
      <c r="D8" s="4"/>
      <c r="E8" s="4"/>
      <c r="F8" s="4"/>
      <c r="G8" s="4">
        <v>36</v>
      </c>
      <c r="H8" s="4"/>
    </row>
    <row r="9" spans="2:10" ht="16.5" thickBot="1" x14ac:dyDescent="0.3">
      <c r="B9" s="10" t="s">
        <v>89</v>
      </c>
      <c r="C9" s="4"/>
      <c r="D9" s="4">
        <v>0.03</v>
      </c>
      <c r="E9" s="4"/>
      <c r="F9" s="4"/>
      <c r="G9" s="4"/>
      <c r="H9" s="4"/>
    </row>
    <row r="10" spans="2:10" ht="16.5" thickBot="1" x14ac:dyDescent="0.3">
      <c r="B10" s="3" t="s">
        <v>12</v>
      </c>
      <c r="C10" s="4">
        <v>100</v>
      </c>
      <c r="D10" s="4"/>
      <c r="E10" s="4" t="s">
        <v>13</v>
      </c>
      <c r="F10" s="4" t="s">
        <v>13</v>
      </c>
      <c r="G10" s="4" t="s">
        <v>13</v>
      </c>
      <c r="H10" s="4" t="s">
        <v>13</v>
      </c>
    </row>
    <row r="12" spans="2:10" ht="15.75" thickBot="1" x14ac:dyDescent="0.3"/>
    <row r="13" spans="2:10" ht="32.25" thickBot="1" x14ac:dyDescent="0.3">
      <c r="B13" s="1" t="s">
        <v>82</v>
      </c>
      <c r="C13" s="2" t="s">
        <v>7</v>
      </c>
      <c r="D13" s="2" t="s">
        <v>8</v>
      </c>
      <c r="E13" s="9" t="s">
        <v>9</v>
      </c>
      <c r="F13" s="2" t="s">
        <v>10</v>
      </c>
      <c r="G13" s="2" t="s">
        <v>11</v>
      </c>
      <c r="H13" s="2" t="s">
        <v>83</v>
      </c>
      <c r="J13" s="16" t="s">
        <v>14</v>
      </c>
    </row>
    <row r="14" spans="2:10" ht="16.5" thickBot="1" x14ac:dyDescent="0.3">
      <c r="B14" s="10" t="s">
        <v>84</v>
      </c>
      <c r="C14" s="11">
        <v>2</v>
      </c>
      <c r="D14" s="4">
        <v>0.02</v>
      </c>
      <c r="E14" s="11">
        <v>0.02</v>
      </c>
      <c r="F14" s="11">
        <v>5</v>
      </c>
      <c r="G14" s="11">
        <v>17.5</v>
      </c>
      <c r="H14" s="47">
        <f>C14/F14</f>
        <v>0.4</v>
      </c>
      <c r="J14" s="52">
        <f>G14*G14*D14</f>
        <v>6.125</v>
      </c>
    </row>
    <row r="15" spans="2:10" ht="16.5" thickBot="1" x14ac:dyDescent="0.3">
      <c r="B15" s="10" t="s">
        <v>85</v>
      </c>
      <c r="C15" s="11">
        <v>10</v>
      </c>
      <c r="D15" s="47">
        <v>0.1</v>
      </c>
      <c r="E15" s="4">
        <v>0.12</v>
      </c>
      <c r="F15" s="11">
        <v>5</v>
      </c>
      <c r="G15" s="11">
        <v>22.5</v>
      </c>
      <c r="H15" s="47">
        <f t="shared" ref="H15:H19" si="0">C15/F15</f>
        <v>2</v>
      </c>
      <c r="J15" s="52">
        <f t="shared" ref="J15:J19" si="1">G15*G15*D15</f>
        <v>50.625</v>
      </c>
    </row>
    <row r="16" spans="2:10" ht="16.5" thickBot="1" x14ac:dyDescent="0.3">
      <c r="B16" s="10" t="s">
        <v>90</v>
      </c>
      <c r="C16" s="11">
        <v>25</v>
      </c>
      <c r="D16" s="47">
        <v>0.25</v>
      </c>
      <c r="E16" s="4">
        <v>0.37</v>
      </c>
      <c r="F16" s="4">
        <v>3</v>
      </c>
      <c r="G16" s="11">
        <v>26.5</v>
      </c>
      <c r="H16" s="47">
        <f t="shared" si="0"/>
        <v>8.3333333333333339</v>
      </c>
      <c r="J16" s="52">
        <f t="shared" si="1"/>
        <v>175.5625</v>
      </c>
    </row>
    <row r="17" spans="2:10" ht="16.5" thickBot="1" x14ac:dyDescent="0.3">
      <c r="B17" s="10" t="s">
        <v>91</v>
      </c>
      <c r="C17" s="4">
        <v>40</v>
      </c>
      <c r="D17" s="47">
        <v>0.4</v>
      </c>
      <c r="E17" s="11">
        <v>0.77</v>
      </c>
      <c r="F17" s="11">
        <v>4</v>
      </c>
      <c r="G17" s="11">
        <v>30</v>
      </c>
      <c r="H17" s="47">
        <f t="shared" si="0"/>
        <v>10</v>
      </c>
      <c r="J17" s="52">
        <f t="shared" si="1"/>
        <v>360</v>
      </c>
    </row>
    <row r="18" spans="2:10" ht="16.5" thickBot="1" x14ac:dyDescent="0.3">
      <c r="B18" s="10" t="s">
        <v>92</v>
      </c>
      <c r="C18" s="11">
        <v>20</v>
      </c>
      <c r="D18" s="47">
        <v>0.2</v>
      </c>
      <c r="E18" s="11">
        <v>0.97</v>
      </c>
      <c r="F18" s="11">
        <v>8</v>
      </c>
      <c r="G18" s="4">
        <v>36</v>
      </c>
      <c r="H18" s="47">
        <f t="shared" si="0"/>
        <v>2.5</v>
      </c>
      <c r="J18" s="52">
        <f t="shared" si="1"/>
        <v>259.2</v>
      </c>
    </row>
    <row r="19" spans="2:10" ht="16.5" thickBot="1" x14ac:dyDescent="0.3">
      <c r="B19" s="10" t="s">
        <v>93</v>
      </c>
      <c r="C19" s="11">
        <v>3</v>
      </c>
      <c r="D19" s="48">
        <v>0.03</v>
      </c>
      <c r="E19" s="47">
        <v>1</v>
      </c>
      <c r="F19" s="11">
        <v>10</v>
      </c>
      <c r="G19" s="11">
        <v>45</v>
      </c>
      <c r="H19" s="47">
        <f t="shared" si="0"/>
        <v>0.3</v>
      </c>
      <c r="J19" s="52">
        <f t="shared" si="1"/>
        <v>60.75</v>
      </c>
    </row>
    <row r="20" spans="2:10" ht="16.5" thickBot="1" x14ac:dyDescent="0.3">
      <c r="B20" s="3" t="s">
        <v>12</v>
      </c>
      <c r="C20" s="4">
        <v>100</v>
      </c>
      <c r="D20" s="4"/>
      <c r="E20" s="4" t="s">
        <v>13</v>
      </c>
      <c r="F20" s="4" t="s">
        <v>13</v>
      </c>
      <c r="G20" s="4" t="s">
        <v>13</v>
      </c>
      <c r="H20" s="4" t="s">
        <v>13</v>
      </c>
      <c r="J20" s="53">
        <f>SUM(J14:J19)</f>
        <v>912.26250000000005</v>
      </c>
    </row>
    <row r="22" spans="2:10" ht="15.75" x14ac:dyDescent="0.25">
      <c r="B22" s="12" t="s">
        <v>0</v>
      </c>
      <c r="C22" s="14">
        <f>D14*G14+D15*G15+D16*G16+D17*G17+D18*G18+D19*G19</f>
        <v>29.775000000000002</v>
      </c>
      <c r="D22" s="56" t="s">
        <v>94</v>
      </c>
      <c r="E22" s="57"/>
      <c r="F22" s="57"/>
      <c r="G22" s="57"/>
      <c r="H22" s="57"/>
    </row>
    <row r="23" spans="2:10" ht="15.75" x14ac:dyDescent="0.25">
      <c r="B23" s="45"/>
      <c r="C23" s="49"/>
      <c r="D23" s="7"/>
      <c r="E23" s="7"/>
      <c r="F23" s="7"/>
    </row>
    <row r="24" spans="2:10" ht="15.75" x14ac:dyDescent="0.25">
      <c r="B24" s="12" t="s">
        <v>1</v>
      </c>
      <c r="C24" s="14">
        <f>J20-C22*C22</f>
        <v>25.711874999999964</v>
      </c>
    </row>
    <row r="25" spans="2:10" ht="15.75" x14ac:dyDescent="0.25">
      <c r="B25" s="13" t="s">
        <v>2</v>
      </c>
      <c r="C25" s="14">
        <f>C24^0.5</f>
        <v>5.0706878231656072</v>
      </c>
      <c r="D25" s="45"/>
      <c r="E25" s="50"/>
      <c r="F25" s="51"/>
    </row>
    <row r="26" spans="2:10" x14ac:dyDescent="0.25">
      <c r="C26" s="15"/>
    </row>
  </sheetData>
  <mergeCells count="1">
    <mergeCell ref="D22:H2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3ED60-6423-472A-B1D2-720F749585E7}">
  <dimension ref="C3:J23"/>
  <sheetViews>
    <sheetView tabSelected="1" workbookViewId="0">
      <selection activeCell="H23" sqref="H23"/>
    </sheetView>
  </sheetViews>
  <sheetFormatPr baseColWidth="10" defaultRowHeight="15" x14ac:dyDescent="0.25"/>
  <cols>
    <col min="3" max="3" width="14.42578125" customWidth="1"/>
    <col min="4" max="4" width="24.28515625" customWidth="1"/>
    <col min="5" max="5" width="19.85546875" customWidth="1"/>
    <col min="6" max="6" width="21.28515625" customWidth="1"/>
    <col min="7" max="7" width="22.42578125" customWidth="1"/>
    <col min="8" max="8" width="23" customWidth="1"/>
    <col min="9" max="9" width="19" customWidth="1"/>
    <col min="10" max="10" width="25" customWidth="1"/>
  </cols>
  <sheetData>
    <row r="3" spans="3:10" ht="15.75" customHeight="1" x14ac:dyDescent="0.25">
      <c r="C3" s="58" t="s">
        <v>22</v>
      </c>
      <c r="D3" s="58" t="s">
        <v>15</v>
      </c>
      <c r="E3" s="58" t="s">
        <v>23</v>
      </c>
      <c r="F3" s="58" t="s">
        <v>17</v>
      </c>
      <c r="G3" s="58" t="s">
        <v>18</v>
      </c>
      <c r="H3" s="58" t="s">
        <v>19</v>
      </c>
      <c r="I3" s="58" t="s">
        <v>20</v>
      </c>
      <c r="J3" s="58" t="s">
        <v>21</v>
      </c>
    </row>
    <row r="4" spans="3:10" x14ac:dyDescent="0.25">
      <c r="C4" s="58"/>
      <c r="D4" s="58"/>
      <c r="E4" s="58"/>
      <c r="F4" s="58"/>
      <c r="G4" s="58"/>
      <c r="H4" s="58"/>
      <c r="I4" s="58"/>
      <c r="J4" s="58"/>
    </row>
    <row r="5" spans="3:10" ht="16.5" thickBot="1" x14ac:dyDescent="0.3">
      <c r="C5" s="18" t="s">
        <v>24</v>
      </c>
      <c r="D5" s="20">
        <v>86.7</v>
      </c>
      <c r="E5" s="19"/>
      <c r="F5" s="19"/>
      <c r="G5" s="19"/>
      <c r="H5" s="19"/>
      <c r="I5" s="25">
        <f>$F$23</f>
        <v>-1.349444444444444</v>
      </c>
      <c r="J5" s="28">
        <f>D5-I5</f>
        <v>88.049444444444447</v>
      </c>
    </row>
    <row r="6" spans="3:10" ht="16.5" thickBot="1" x14ac:dyDescent="0.3">
      <c r="C6" s="18" t="s">
        <v>25</v>
      </c>
      <c r="D6" s="20">
        <v>91.1</v>
      </c>
      <c r="E6" s="21">
        <f>(D5+D6+D7)/3</f>
        <v>89.5</v>
      </c>
      <c r="F6" s="22"/>
      <c r="G6" s="22">
        <f>D6-E6</f>
        <v>1.5999999999999943</v>
      </c>
      <c r="H6" s="19"/>
      <c r="I6" s="26">
        <f>$G$23</f>
        <v>1.1905555555555516</v>
      </c>
      <c r="J6" s="28">
        <f t="shared" ref="J6:J18" si="0">D6-I6</f>
        <v>89.909444444444446</v>
      </c>
    </row>
    <row r="7" spans="3:10" ht="16.5" thickBot="1" x14ac:dyDescent="0.3">
      <c r="C7" s="18" t="s">
        <v>26</v>
      </c>
      <c r="D7" s="20">
        <v>90.7</v>
      </c>
      <c r="E7" s="21">
        <f t="shared" ref="E7:E18" si="1">(D6+D7+D8)/3</f>
        <v>90.133333333333326</v>
      </c>
      <c r="F7" s="19"/>
      <c r="G7" s="22"/>
      <c r="H7" s="22">
        <f>D7-E7</f>
        <v>0.56666666666667709</v>
      </c>
      <c r="I7" s="27">
        <f>$H$23</f>
        <v>0.15888888888889241</v>
      </c>
      <c r="J7" s="28">
        <f t="shared" si="0"/>
        <v>90.541111111111107</v>
      </c>
    </row>
    <row r="8" spans="3:10" ht="16.5" thickBot="1" x14ac:dyDescent="0.3">
      <c r="C8" s="18" t="s">
        <v>27</v>
      </c>
      <c r="D8" s="20">
        <v>88.6</v>
      </c>
      <c r="E8" s="21">
        <f t="shared" si="1"/>
        <v>89.466666666666654</v>
      </c>
      <c r="F8" s="22">
        <f>D8-E8</f>
        <v>-0.86666666666666003</v>
      </c>
      <c r="G8" s="19"/>
      <c r="H8" s="22"/>
      <c r="I8" s="25">
        <f>$F$23</f>
        <v>-1.349444444444444</v>
      </c>
      <c r="J8" s="28">
        <f t="shared" si="0"/>
        <v>89.949444444444438</v>
      </c>
    </row>
    <row r="9" spans="3:10" ht="16.5" thickBot="1" x14ac:dyDescent="0.3">
      <c r="C9" s="18" t="s">
        <v>28</v>
      </c>
      <c r="D9" s="20">
        <v>89.1</v>
      </c>
      <c r="E9" s="21">
        <f t="shared" si="1"/>
        <v>87.333333333333329</v>
      </c>
      <c r="F9" s="19"/>
      <c r="G9" s="22">
        <f>D9-E9</f>
        <v>1.7666666666666657</v>
      </c>
      <c r="H9" s="19"/>
      <c r="I9" s="26">
        <f>$G$23</f>
        <v>1.1905555555555516</v>
      </c>
      <c r="J9" s="28">
        <f t="shared" si="0"/>
        <v>87.909444444444446</v>
      </c>
    </row>
    <row r="10" spans="3:10" ht="16.5" thickBot="1" x14ac:dyDescent="0.3">
      <c r="C10" s="18" t="s">
        <v>29</v>
      </c>
      <c r="D10" s="20">
        <v>84.3</v>
      </c>
      <c r="E10" s="21">
        <f t="shared" si="1"/>
        <v>83.733333333333334</v>
      </c>
      <c r="F10" s="19"/>
      <c r="G10" s="19"/>
      <c r="H10" s="22">
        <f>D10-E10</f>
        <v>0.56666666666666288</v>
      </c>
      <c r="I10" s="27">
        <f>$H$23</f>
        <v>0.15888888888889241</v>
      </c>
      <c r="J10" s="28">
        <f t="shared" si="0"/>
        <v>84.141111111111101</v>
      </c>
    </row>
    <row r="11" spans="3:10" ht="16.5" thickBot="1" x14ac:dyDescent="0.3">
      <c r="C11" s="18" t="s">
        <v>30</v>
      </c>
      <c r="D11" s="20">
        <v>77.8</v>
      </c>
      <c r="E11" s="21">
        <f t="shared" si="1"/>
        <v>80.36666666666666</v>
      </c>
      <c r="F11" s="22">
        <f>D11-E11</f>
        <v>-2.5666666666666629</v>
      </c>
      <c r="G11" s="19"/>
      <c r="H11" s="19"/>
      <c r="I11" s="25">
        <f>$F$23</f>
        <v>-1.349444444444444</v>
      </c>
      <c r="J11" s="28">
        <f t="shared" si="0"/>
        <v>79.149444444444441</v>
      </c>
    </row>
    <row r="12" spans="3:10" ht="16.5" thickBot="1" x14ac:dyDescent="0.3">
      <c r="C12" s="18" t="s">
        <v>31</v>
      </c>
      <c r="D12" s="20">
        <v>79</v>
      </c>
      <c r="E12" s="21">
        <f t="shared" si="1"/>
        <v>79.666666666666671</v>
      </c>
      <c r="F12" s="19"/>
      <c r="G12" s="22">
        <f>D12-E12</f>
        <v>-0.6666666666666714</v>
      </c>
      <c r="H12" s="19"/>
      <c r="I12" s="26">
        <f>$G$23</f>
        <v>1.1905555555555516</v>
      </c>
      <c r="J12" s="28">
        <f t="shared" si="0"/>
        <v>77.809444444444452</v>
      </c>
    </row>
    <row r="13" spans="3:10" ht="16.5" thickBot="1" x14ac:dyDescent="0.3">
      <c r="C13" s="18" t="s">
        <v>32</v>
      </c>
      <c r="D13" s="20">
        <v>82.2</v>
      </c>
      <c r="E13" s="21">
        <f t="shared" si="1"/>
        <v>80.099999999999994</v>
      </c>
      <c r="F13" s="19"/>
      <c r="G13" s="19"/>
      <c r="H13" s="22">
        <f>D13-E13</f>
        <v>2.1000000000000085</v>
      </c>
      <c r="I13" s="27">
        <f>$H$23</f>
        <v>0.15888888888889241</v>
      </c>
      <c r="J13" s="28">
        <f t="shared" si="0"/>
        <v>82.041111111111107</v>
      </c>
    </row>
    <row r="14" spans="3:10" ht="16.5" thickBot="1" x14ac:dyDescent="0.3">
      <c r="C14" s="18" t="s">
        <v>33</v>
      </c>
      <c r="D14" s="20">
        <v>79.099999999999994</v>
      </c>
      <c r="E14" s="21">
        <f t="shared" si="1"/>
        <v>79.666666666666671</v>
      </c>
      <c r="F14" s="22">
        <f>D14-E14</f>
        <v>-0.56666666666667709</v>
      </c>
      <c r="G14" s="19"/>
      <c r="H14" s="19"/>
      <c r="I14" s="25">
        <f>$F$23</f>
        <v>-1.349444444444444</v>
      </c>
      <c r="J14" s="28">
        <f t="shared" si="0"/>
        <v>80.449444444444438</v>
      </c>
    </row>
    <row r="15" spans="3:10" ht="16.5" thickBot="1" x14ac:dyDescent="0.3">
      <c r="C15" s="18" t="s">
        <v>34</v>
      </c>
      <c r="D15" s="20">
        <v>77.7</v>
      </c>
      <c r="E15" s="21">
        <f t="shared" si="1"/>
        <v>75.866666666666674</v>
      </c>
      <c r="F15" s="19"/>
      <c r="G15" s="22">
        <f>D15-E15</f>
        <v>1.8333333333333286</v>
      </c>
      <c r="H15" s="19"/>
      <c r="I15" s="26">
        <f>$G$23</f>
        <v>1.1905555555555516</v>
      </c>
      <c r="J15" s="28">
        <f t="shared" si="0"/>
        <v>76.509444444444455</v>
      </c>
    </row>
    <row r="16" spans="3:10" ht="16.5" thickBot="1" x14ac:dyDescent="0.3">
      <c r="C16" s="18" t="s">
        <v>35</v>
      </c>
      <c r="D16" s="20">
        <v>70.8</v>
      </c>
      <c r="E16" s="21">
        <f t="shared" si="1"/>
        <v>73.333333333333329</v>
      </c>
      <c r="F16" s="19"/>
      <c r="G16" s="19"/>
      <c r="H16" s="22">
        <f>D16-E16</f>
        <v>-2.5333333333333314</v>
      </c>
      <c r="I16" s="27">
        <f>$H$23</f>
        <v>0.15888888888889241</v>
      </c>
      <c r="J16" s="28">
        <f t="shared" si="0"/>
        <v>70.641111111111101</v>
      </c>
    </row>
    <row r="17" spans="3:10" ht="16.5" thickBot="1" x14ac:dyDescent="0.3">
      <c r="C17" s="18" t="s">
        <v>36</v>
      </c>
      <c r="D17" s="20">
        <v>71.5</v>
      </c>
      <c r="E17" s="21">
        <f t="shared" si="1"/>
        <v>72.833333333333329</v>
      </c>
      <c r="F17" s="22">
        <f>D17-E17</f>
        <v>-1.3333333333333286</v>
      </c>
      <c r="G17" s="19"/>
      <c r="H17" s="19"/>
      <c r="I17" s="25">
        <f>$F$23</f>
        <v>-1.349444444444444</v>
      </c>
      <c r="J17" s="28">
        <f t="shared" si="0"/>
        <v>72.849444444444444</v>
      </c>
    </row>
    <row r="18" spans="3:10" ht="16.5" thickBot="1" x14ac:dyDescent="0.3">
      <c r="C18" s="18" t="s">
        <v>37</v>
      </c>
      <c r="D18" s="20">
        <v>76.2</v>
      </c>
      <c r="E18" s="21">
        <f t="shared" si="1"/>
        <v>74.7</v>
      </c>
      <c r="F18" s="19"/>
      <c r="G18" s="22">
        <f>D18-E18</f>
        <v>1.5</v>
      </c>
      <c r="H18" s="19"/>
      <c r="I18" s="26">
        <f>$G$23</f>
        <v>1.1905555555555516</v>
      </c>
      <c r="J18" s="28">
        <f t="shared" si="0"/>
        <v>75.009444444444455</v>
      </c>
    </row>
    <row r="19" spans="3:10" ht="16.5" thickBot="1" x14ac:dyDescent="0.3">
      <c r="C19" s="18" t="s">
        <v>113</v>
      </c>
      <c r="D19" s="20">
        <v>76.400000000000006</v>
      </c>
      <c r="E19" s="19"/>
      <c r="F19" s="19"/>
      <c r="G19" s="19"/>
      <c r="H19" s="19"/>
      <c r="I19" s="26"/>
      <c r="J19" s="28"/>
    </row>
    <row r="20" spans="3:10" ht="15.75" x14ac:dyDescent="0.25">
      <c r="C20" s="5"/>
      <c r="D20" s="5"/>
      <c r="E20" s="19" t="s">
        <v>16</v>
      </c>
      <c r="F20" s="24">
        <f>AVERAGE(F5:F18)</f>
        <v>-1.3333333333333321</v>
      </c>
      <c r="G20" s="24">
        <f t="shared" ref="G20:H20" si="2">AVERAGE(G5:G18)</f>
        <v>1.2066666666666634</v>
      </c>
      <c r="H20" s="24">
        <f t="shared" si="2"/>
        <v>0.17500000000000426</v>
      </c>
      <c r="I20" s="5"/>
      <c r="J20" s="5"/>
    </row>
    <row r="21" spans="3:10" ht="15.75" x14ac:dyDescent="0.25">
      <c r="C21" s="5"/>
      <c r="D21" s="5"/>
      <c r="E21" s="19" t="s">
        <v>38</v>
      </c>
      <c r="F21" s="24">
        <f>F20+G20+H20</f>
        <v>4.833333333333556E-2</v>
      </c>
      <c r="G21" s="19" t="s">
        <v>39</v>
      </c>
      <c r="H21" s="23">
        <f>F21/3</f>
        <v>1.6111111111111853E-2</v>
      </c>
      <c r="I21" s="5"/>
      <c r="J21" s="5"/>
    </row>
    <row r="22" spans="3:10" ht="15.75" x14ac:dyDescent="0.25">
      <c r="C22" s="5"/>
      <c r="D22" s="5"/>
      <c r="E22" s="19" t="s">
        <v>39</v>
      </c>
      <c r="F22" s="19"/>
      <c r="G22" s="19"/>
      <c r="H22" s="19"/>
      <c r="I22" s="5"/>
      <c r="J22" s="5"/>
    </row>
    <row r="23" spans="3:10" ht="15.75" x14ac:dyDescent="0.25">
      <c r="C23" s="5"/>
      <c r="D23" s="5"/>
      <c r="E23" s="19" t="s">
        <v>40</v>
      </c>
      <c r="F23" s="25">
        <f>F20-$H$21</f>
        <v>-1.349444444444444</v>
      </c>
      <c r="G23" s="26">
        <f t="shared" ref="G23:H23" si="3">G20-$H$21</f>
        <v>1.1905555555555516</v>
      </c>
      <c r="H23" s="27">
        <f t="shared" si="3"/>
        <v>0.15888888888889241</v>
      </c>
      <c r="I23" s="5"/>
      <c r="J23" s="5"/>
    </row>
  </sheetData>
  <mergeCells count="8">
    <mergeCell ref="H3:H4"/>
    <mergeCell ref="I3:I4"/>
    <mergeCell ref="J3:J4"/>
    <mergeCell ref="C3:C4"/>
    <mergeCell ref="E3:E4"/>
    <mergeCell ref="D3:D4"/>
    <mergeCell ref="F3:F4"/>
    <mergeCell ref="G3:G4"/>
  </mergeCells>
  <hyperlinks>
    <hyperlink ref="C5" r:id="rId1" tooltip="Bundestagswahl 1969" display="https://de.wikipedia.org/wiki/Bundestagswahl_1969" xr:uid="{7CB26600-01E2-4060-886E-6EB8C77B4E8A}"/>
    <hyperlink ref="C6" r:id="rId2" tooltip="Bundestagswahl 1972" display="https://de.wikipedia.org/wiki/Bundestagswahl_1972" xr:uid="{3AF0E8A5-916B-460B-A98E-36FE4D671FBF}"/>
    <hyperlink ref="C7" r:id="rId3" tooltip="Bundestagswahl 1976" display="https://de.wikipedia.org/wiki/Bundestagswahl_1976" xr:uid="{4C0DC328-69BB-46E3-94D8-2B9A109E7EBA}"/>
    <hyperlink ref="C8" r:id="rId4" tooltip="Bundestagswahl 1980" display="https://de.wikipedia.org/wiki/Bundestagswahl_1980" xr:uid="{E5D4DA6C-392E-4963-9074-C2A862BA428A}"/>
    <hyperlink ref="C9" r:id="rId5" tooltip="Bundestagswahl 1983" display="https://de.wikipedia.org/wiki/Bundestagswahl_1983" xr:uid="{84D53673-58F2-49A3-9EC4-3EF814C770BA}"/>
    <hyperlink ref="C10" r:id="rId6" tooltip="Bundestagswahl 1987" display="https://de.wikipedia.org/wiki/Bundestagswahl_1987" xr:uid="{ACB9C1E9-2EBB-449E-A5B4-8AEE56CCC1F4}"/>
    <hyperlink ref="C11" r:id="rId7" tooltip="Bundestagswahl 1990" display="https://de.wikipedia.org/wiki/Bundestagswahl_1990" xr:uid="{AFD4EA1B-AF2A-423C-A6BC-EA7D7DAB7AB7}"/>
    <hyperlink ref="C12" r:id="rId8" tooltip="Bundestagswahl 1994" display="https://de.wikipedia.org/wiki/Bundestagswahl_1994" xr:uid="{1F34BF7D-E858-4D9B-B18C-ED1DF828B255}"/>
    <hyperlink ref="C13" r:id="rId9" tooltip="Bundestagswahl 1998" display="https://de.wikipedia.org/wiki/Bundestagswahl_1998" xr:uid="{2C0AB169-9F65-482F-B77D-E066ADE7F007}"/>
    <hyperlink ref="C14" r:id="rId10" tooltip="Bundestagswahl 2002" display="https://de.wikipedia.org/wiki/Bundestagswahl_2002" xr:uid="{DF005331-4F02-4818-8E38-7378ABE0E376}"/>
    <hyperlink ref="C15" r:id="rId11" tooltip="Bundestagswahl 2005" display="https://de.wikipedia.org/wiki/Bundestagswahl_2005" xr:uid="{CAC32156-A4A0-41B9-9334-124AFD7EA037}"/>
    <hyperlink ref="C16" r:id="rId12" display="https://de.wikipedia.org/wiki/Bundestagswahl_2009" xr:uid="{B3956197-8AA0-4E56-AFB8-B9EF0754DFE4}"/>
    <hyperlink ref="C17" r:id="rId13" tooltip="Bundestagswahl 1949" display="https://de.wikipedia.org/wiki/Bundestagswahl_2013" xr:uid="{90F2A210-E388-406B-91CE-BF443FC24B08}"/>
    <hyperlink ref="C18" r:id="rId14" tooltip="Bundestagswahl 2017" display="https://de.wikipedia.org/wiki/Bundestagswahl_2017" xr:uid="{F62B6565-4D1B-4B63-947E-049694BEBA8D}"/>
  </hyperlinks>
  <pageMargins left="0.7" right="0.7" top="0.78740157499999996" bottom="0.78740157499999996" header="0.3" footer="0.3"/>
  <drawing r:id="rId1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155EC-FB3B-488E-BFF7-B605FA428E9A}">
  <dimension ref="D5:N24"/>
  <sheetViews>
    <sheetView workbookViewId="0">
      <selection activeCell="Q32" sqref="Q32"/>
    </sheetView>
  </sheetViews>
  <sheetFormatPr baseColWidth="10" defaultRowHeight="15" x14ac:dyDescent="0.25"/>
  <cols>
    <col min="3" max="3" width="16" customWidth="1"/>
    <col min="4" max="4" width="11.42578125" customWidth="1"/>
    <col min="7" max="7" width="14" customWidth="1"/>
    <col min="8" max="8" width="14.42578125" customWidth="1"/>
    <col min="11" max="11" width="2.7109375" customWidth="1"/>
    <col min="13" max="13" width="18.85546875" bestFit="1" customWidth="1"/>
  </cols>
  <sheetData>
    <row r="5" spans="4:14" x14ac:dyDescent="0.25">
      <c r="D5" s="59" t="s">
        <v>41</v>
      </c>
      <c r="E5" s="59"/>
      <c r="F5" s="59"/>
      <c r="G5" s="60" t="s">
        <v>44</v>
      </c>
      <c r="H5" s="61"/>
      <c r="I5" s="61"/>
      <c r="J5" s="62"/>
      <c r="L5" s="5" t="s">
        <v>47</v>
      </c>
      <c r="M5" s="29">
        <f>N13</f>
        <v>0.46100000000000008</v>
      </c>
      <c r="N5" s="5"/>
    </row>
    <row r="6" spans="4:14" ht="30" x14ac:dyDescent="0.25">
      <c r="D6" s="29" t="s">
        <v>7</v>
      </c>
      <c r="E6" s="29" t="s">
        <v>42</v>
      </c>
      <c r="F6" s="32" t="s">
        <v>43</v>
      </c>
      <c r="G6" s="29" t="s">
        <v>45</v>
      </c>
      <c r="H6" s="29" t="s">
        <v>46</v>
      </c>
      <c r="I6" s="29" t="s">
        <v>42</v>
      </c>
      <c r="J6" s="32" t="s">
        <v>43</v>
      </c>
      <c r="K6" s="17"/>
      <c r="L6" s="5"/>
      <c r="M6" s="5"/>
      <c r="N6" s="5"/>
    </row>
    <row r="7" spans="4:14" x14ac:dyDescent="0.25">
      <c r="D7" s="30">
        <v>5</v>
      </c>
      <c r="E7" s="29">
        <f>D7/$D$10</f>
        <v>0.5</v>
      </c>
      <c r="F7" s="32">
        <f>E7</f>
        <v>0.5</v>
      </c>
      <c r="G7" s="31">
        <v>300000</v>
      </c>
      <c r="H7" s="31">
        <f>G7*D7</f>
        <v>1500000</v>
      </c>
      <c r="I7" s="54">
        <f>H7/$H$10</f>
        <v>0.21428571428571427</v>
      </c>
      <c r="J7" s="55">
        <f>I7</f>
        <v>0.21428571428571427</v>
      </c>
      <c r="K7" s="17"/>
      <c r="L7" s="5" t="s">
        <v>48</v>
      </c>
      <c r="M7" s="5" t="s">
        <v>97</v>
      </c>
      <c r="N7" s="5">
        <f>0.5*0.21*0.5</f>
        <v>5.2499999999999998E-2</v>
      </c>
    </row>
    <row r="8" spans="4:14" x14ac:dyDescent="0.25">
      <c r="D8" s="29">
        <v>4</v>
      </c>
      <c r="E8" s="29">
        <f t="shared" ref="E8:E9" si="0">D8/$D$10</f>
        <v>0.4</v>
      </c>
      <c r="F8" s="32">
        <f>F7+E8</f>
        <v>0.9</v>
      </c>
      <c r="G8" s="31">
        <v>500000</v>
      </c>
      <c r="H8" s="31">
        <f t="shared" ref="H8:H9" si="1">G8*D8</f>
        <v>2000000</v>
      </c>
      <c r="I8" s="54">
        <f t="shared" ref="I8:I9" si="2">H8/$H$10</f>
        <v>0.2857142857142857</v>
      </c>
      <c r="J8" s="55">
        <f>J7+I8</f>
        <v>0.5</v>
      </c>
      <c r="K8" s="17"/>
      <c r="L8" s="5" t="s">
        <v>49</v>
      </c>
      <c r="M8" s="5" t="s">
        <v>98</v>
      </c>
      <c r="N8" s="5">
        <f>0.5*(0.21+0.5)*0.4</f>
        <v>0.14199999999999999</v>
      </c>
    </row>
    <row r="9" spans="4:14" x14ac:dyDescent="0.25">
      <c r="D9" s="29">
        <v>1</v>
      </c>
      <c r="E9" s="29">
        <f t="shared" si="0"/>
        <v>0.1</v>
      </c>
      <c r="F9" s="32">
        <f>F8+E9</f>
        <v>1</v>
      </c>
      <c r="G9" s="31">
        <v>3500000</v>
      </c>
      <c r="H9" s="31">
        <f t="shared" si="1"/>
        <v>3500000</v>
      </c>
      <c r="I9" s="54">
        <f t="shared" si="2"/>
        <v>0.5</v>
      </c>
      <c r="J9" s="55">
        <f>J8+I9</f>
        <v>1</v>
      </c>
      <c r="K9" s="17"/>
      <c r="L9" s="5" t="s">
        <v>96</v>
      </c>
      <c r="M9" s="5" t="s">
        <v>50</v>
      </c>
      <c r="N9" s="5">
        <f>0.5*(0.5+1)*0.1</f>
        <v>7.5000000000000011E-2</v>
      </c>
    </row>
    <row r="10" spans="4:14" x14ac:dyDescent="0.25">
      <c r="D10" s="29">
        <v>10</v>
      </c>
      <c r="E10" s="29">
        <v>1</v>
      </c>
      <c r="F10" s="29"/>
      <c r="G10" s="31">
        <v>7000000</v>
      </c>
      <c r="H10" s="31">
        <v>7000000</v>
      </c>
      <c r="I10" s="29">
        <v>1</v>
      </c>
      <c r="J10" s="29"/>
      <c r="K10" s="17"/>
      <c r="L10" s="5" t="s">
        <v>51</v>
      </c>
      <c r="M10" s="5"/>
      <c r="N10" s="5">
        <f>SUM(N7:N9)</f>
        <v>0.26949999999999996</v>
      </c>
    </row>
    <row r="11" spans="4:14" x14ac:dyDescent="0.25">
      <c r="L11" s="5" t="s">
        <v>52</v>
      </c>
      <c r="M11" s="5"/>
      <c r="N11" s="5">
        <f>0.5-N10</f>
        <v>0.23050000000000004</v>
      </c>
    </row>
    <row r="12" spans="4:14" x14ac:dyDescent="0.25">
      <c r="L12" s="5"/>
      <c r="M12" s="5"/>
      <c r="N12" s="5"/>
    </row>
    <row r="13" spans="4:14" x14ac:dyDescent="0.25">
      <c r="L13" s="5" t="s">
        <v>53</v>
      </c>
      <c r="M13" s="5"/>
      <c r="N13" s="5">
        <f>N11/0.5</f>
        <v>0.46100000000000008</v>
      </c>
    </row>
    <row r="16" spans="4:14" x14ac:dyDescent="0.25">
      <c r="D16" s="59" t="s">
        <v>41</v>
      </c>
      <c r="E16" s="59"/>
      <c r="F16" s="59"/>
      <c r="G16" s="60" t="s">
        <v>44</v>
      </c>
      <c r="H16" s="61"/>
      <c r="I16" s="61"/>
      <c r="J16" s="62"/>
      <c r="L16" s="5" t="s">
        <v>47</v>
      </c>
      <c r="M16" s="29">
        <f>N24</f>
        <v>0.53439999999999999</v>
      </c>
      <c r="N16" s="5"/>
    </row>
    <row r="17" spans="4:14" ht="30" x14ac:dyDescent="0.25">
      <c r="D17" s="29" t="s">
        <v>7</v>
      </c>
      <c r="E17" s="29" t="s">
        <v>42</v>
      </c>
      <c r="F17" s="32" t="s">
        <v>43</v>
      </c>
      <c r="G17" s="29" t="s">
        <v>45</v>
      </c>
      <c r="H17" s="29" t="s">
        <v>46</v>
      </c>
      <c r="I17" s="29" t="s">
        <v>42</v>
      </c>
      <c r="J17" s="32" t="s">
        <v>43</v>
      </c>
      <c r="K17" s="17"/>
      <c r="L17" s="5"/>
      <c r="M17" s="5"/>
      <c r="N17" s="5"/>
    </row>
    <row r="18" spans="4:14" x14ac:dyDescent="0.25">
      <c r="D18" s="30">
        <v>5</v>
      </c>
      <c r="E18" s="54">
        <f>D18/$D$21</f>
        <v>0.7142857142857143</v>
      </c>
      <c r="F18" s="55">
        <f>E18</f>
        <v>0.7142857142857143</v>
      </c>
      <c r="G18" s="31">
        <v>300000</v>
      </c>
      <c r="H18" s="31">
        <f>G18*D18</f>
        <v>1500000</v>
      </c>
      <c r="I18" s="54">
        <f>H18/$H$10</f>
        <v>0.21428571428571427</v>
      </c>
      <c r="J18" s="55">
        <f>I18</f>
        <v>0.21428571428571427</v>
      </c>
      <c r="K18" s="17"/>
      <c r="L18" s="5" t="s">
        <v>48</v>
      </c>
      <c r="M18" s="5" t="s">
        <v>99</v>
      </c>
      <c r="N18" s="5">
        <f>0.71*0.21*0.5</f>
        <v>7.4549999999999991E-2</v>
      </c>
    </row>
    <row r="19" spans="4:14" x14ac:dyDescent="0.25">
      <c r="D19" s="29">
        <v>1</v>
      </c>
      <c r="E19" s="54">
        <f t="shared" ref="E19:E20" si="3">D19/$D$21</f>
        <v>0.14285714285714285</v>
      </c>
      <c r="F19" s="55">
        <f>F18+E19</f>
        <v>0.85714285714285721</v>
      </c>
      <c r="G19" s="31">
        <v>2000000</v>
      </c>
      <c r="H19" s="31">
        <f t="shared" ref="H19:H20" si="4">G19*D19</f>
        <v>2000000</v>
      </c>
      <c r="I19" s="54">
        <f t="shared" ref="I19:I20" si="5">H19/$H$10</f>
        <v>0.2857142857142857</v>
      </c>
      <c r="J19" s="55">
        <f>J18+I19</f>
        <v>0.5</v>
      </c>
      <c r="K19" s="17"/>
      <c r="L19" s="5" t="s">
        <v>49</v>
      </c>
      <c r="M19" s="5" t="s">
        <v>101</v>
      </c>
      <c r="N19" s="5">
        <f>0.5*(0.21+0.5)*0.15</f>
        <v>5.3249999999999999E-2</v>
      </c>
    </row>
    <row r="20" spans="4:14" x14ac:dyDescent="0.25">
      <c r="D20" s="29">
        <v>1</v>
      </c>
      <c r="E20" s="54">
        <f t="shared" si="3"/>
        <v>0.14285714285714285</v>
      </c>
      <c r="F20" s="55">
        <f>F19+E20</f>
        <v>1</v>
      </c>
      <c r="G20" s="31">
        <v>3500000</v>
      </c>
      <c r="H20" s="31">
        <f t="shared" si="4"/>
        <v>3500000</v>
      </c>
      <c r="I20" s="54">
        <f t="shared" si="5"/>
        <v>0.5</v>
      </c>
      <c r="J20" s="55">
        <f>J19+I20</f>
        <v>1</v>
      </c>
      <c r="K20" s="17"/>
      <c r="L20" s="5" t="s">
        <v>96</v>
      </c>
      <c r="M20" s="5" t="s">
        <v>100</v>
      </c>
      <c r="N20" s="5">
        <f>0.5*(0.5+1)*0.14</f>
        <v>0.10500000000000001</v>
      </c>
    </row>
    <row r="21" spans="4:14" x14ac:dyDescent="0.25">
      <c r="D21" s="29">
        <v>7</v>
      </c>
      <c r="E21" s="29">
        <v>1</v>
      </c>
      <c r="F21" s="29"/>
      <c r="G21" s="31">
        <v>7000000</v>
      </c>
      <c r="H21" s="31">
        <v>7000000</v>
      </c>
      <c r="I21" s="29">
        <v>1</v>
      </c>
      <c r="J21" s="29"/>
      <c r="K21" s="17"/>
      <c r="L21" s="5" t="s">
        <v>51</v>
      </c>
      <c r="M21" s="5"/>
      <c r="N21" s="5">
        <f>SUM(N18:N20)</f>
        <v>0.23280000000000001</v>
      </c>
    </row>
    <row r="22" spans="4:14" x14ac:dyDescent="0.25">
      <c r="L22" s="5" t="s">
        <v>52</v>
      </c>
      <c r="M22" s="5"/>
      <c r="N22" s="5">
        <f>0.5-N21</f>
        <v>0.26719999999999999</v>
      </c>
    </row>
    <row r="23" spans="4:14" x14ac:dyDescent="0.25">
      <c r="L23" s="5"/>
      <c r="M23" s="5"/>
      <c r="N23" s="5"/>
    </row>
    <row r="24" spans="4:14" x14ac:dyDescent="0.25">
      <c r="L24" s="5" t="s">
        <v>53</v>
      </c>
      <c r="M24" s="5"/>
      <c r="N24" s="5">
        <f>N22/0.5</f>
        <v>0.53439999999999999</v>
      </c>
    </row>
  </sheetData>
  <mergeCells count="4">
    <mergeCell ref="D5:F5"/>
    <mergeCell ref="G5:J5"/>
    <mergeCell ref="D16:F16"/>
    <mergeCell ref="G16:J16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12B8A-E451-4FC2-A0A2-64320B8A2E72}">
  <dimension ref="B3:L25"/>
  <sheetViews>
    <sheetView workbookViewId="0">
      <selection activeCell="I18" sqref="I18"/>
    </sheetView>
  </sheetViews>
  <sheetFormatPr baseColWidth="10" defaultRowHeight="15" x14ac:dyDescent="0.25"/>
  <cols>
    <col min="2" max="2" width="29.140625" customWidth="1"/>
    <col min="4" max="4" width="11.5703125" customWidth="1"/>
  </cols>
  <sheetData>
    <row r="3" spans="2:12" ht="15.75" x14ac:dyDescent="0.25">
      <c r="B3" s="36" t="s">
        <v>102</v>
      </c>
      <c r="C3" s="12">
        <v>2013</v>
      </c>
      <c r="D3" s="12">
        <v>2014</v>
      </c>
      <c r="E3" s="12">
        <v>2015</v>
      </c>
      <c r="F3" s="12">
        <v>2016</v>
      </c>
      <c r="G3" s="12">
        <v>2017</v>
      </c>
      <c r="H3" s="12">
        <v>2018</v>
      </c>
      <c r="I3" s="12">
        <v>2019</v>
      </c>
      <c r="J3" s="12">
        <v>2020</v>
      </c>
      <c r="K3" s="6" t="s">
        <v>12</v>
      </c>
      <c r="L3" s="6" t="s">
        <v>60</v>
      </c>
    </row>
    <row r="4" spans="2:12" ht="15.75" x14ac:dyDescent="0.25">
      <c r="B4" s="12" t="s">
        <v>103</v>
      </c>
      <c r="C4" s="12">
        <v>8</v>
      </c>
      <c r="D4" s="12">
        <v>9</v>
      </c>
      <c r="E4" s="12">
        <v>12</v>
      </c>
      <c r="F4" s="12">
        <v>14</v>
      </c>
      <c r="G4" s="12">
        <v>10</v>
      </c>
      <c r="H4" s="12">
        <v>12</v>
      </c>
      <c r="I4" s="12">
        <v>14</v>
      </c>
      <c r="J4" s="12">
        <v>16</v>
      </c>
      <c r="K4" s="6">
        <f>SUM(C4:J4)</f>
        <v>95</v>
      </c>
      <c r="L4" s="6">
        <f>K4/8</f>
        <v>11.875</v>
      </c>
    </row>
    <row r="5" spans="2:12" ht="15.75" x14ac:dyDescent="0.25">
      <c r="B5" s="12" t="s">
        <v>104</v>
      </c>
      <c r="C5" s="12">
        <v>20</v>
      </c>
      <c r="D5" s="12">
        <v>25</v>
      </c>
      <c r="E5" s="12">
        <v>30</v>
      </c>
      <c r="F5" s="12">
        <v>32</v>
      </c>
      <c r="G5" s="12">
        <v>30</v>
      </c>
      <c r="H5" s="12">
        <v>25</v>
      </c>
      <c r="I5" s="12">
        <v>30</v>
      </c>
      <c r="J5" s="12">
        <v>38</v>
      </c>
      <c r="K5" s="6">
        <f>SUM(C5:J5)</f>
        <v>230</v>
      </c>
      <c r="L5" s="6">
        <f>K5/8</f>
        <v>28.75</v>
      </c>
    </row>
    <row r="6" spans="2:12" x14ac:dyDescent="0.25">
      <c r="B6" s="5"/>
      <c r="C6" s="5"/>
      <c r="D6" s="5"/>
      <c r="E6" s="5"/>
      <c r="F6" s="5"/>
      <c r="G6" s="5"/>
      <c r="H6" s="5"/>
      <c r="I6" s="5"/>
      <c r="J6" s="5"/>
      <c r="K6" s="6"/>
      <c r="L6" s="6"/>
    </row>
    <row r="7" spans="2:12" ht="15.75" x14ac:dyDescent="0.25">
      <c r="B7" s="36" t="s">
        <v>59</v>
      </c>
      <c r="C7" s="6">
        <f>C4*C5</f>
        <v>160</v>
      </c>
      <c r="D7" s="6">
        <f t="shared" ref="D7:J7" si="0">D4*D5</f>
        <v>225</v>
      </c>
      <c r="E7" s="6">
        <f t="shared" si="0"/>
        <v>360</v>
      </c>
      <c r="F7" s="6">
        <f t="shared" si="0"/>
        <v>448</v>
      </c>
      <c r="G7" s="6">
        <f t="shared" si="0"/>
        <v>300</v>
      </c>
      <c r="H7" s="6">
        <f t="shared" si="0"/>
        <v>300</v>
      </c>
      <c r="I7" s="6">
        <f t="shared" si="0"/>
        <v>420</v>
      </c>
      <c r="J7" s="6">
        <f t="shared" si="0"/>
        <v>608</v>
      </c>
      <c r="K7" s="6">
        <f>SUM(C7:J7)</f>
        <v>2821</v>
      </c>
      <c r="L7" s="6"/>
    </row>
    <row r="8" spans="2:12" ht="15.75" x14ac:dyDescent="0.25">
      <c r="B8" s="36"/>
      <c r="C8" s="5"/>
      <c r="D8" s="5"/>
      <c r="E8" s="5"/>
      <c r="F8" s="5"/>
      <c r="G8" s="5"/>
      <c r="H8" s="5"/>
      <c r="I8" s="5"/>
      <c r="J8" s="5"/>
      <c r="K8" s="5"/>
      <c r="L8" s="5"/>
    </row>
    <row r="9" spans="2:12" ht="15.75" x14ac:dyDescent="0.25">
      <c r="B9" s="36" t="s">
        <v>61</v>
      </c>
      <c r="C9" s="6">
        <f>K7/8-L4*L5</f>
        <v>11.21875</v>
      </c>
      <c r="D9" s="5"/>
      <c r="E9" s="5"/>
      <c r="F9" s="5"/>
      <c r="G9" s="5"/>
      <c r="H9" s="5"/>
      <c r="I9" s="5"/>
      <c r="J9" s="5"/>
      <c r="K9" s="5"/>
      <c r="L9" s="5"/>
    </row>
    <row r="10" spans="2:12" ht="15.75" x14ac:dyDescent="0.25">
      <c r="B10" s="34"/>
    </row>
    <row r="12" spans="2:12" ht="31.5" customHeight="1" x14ac:dyDescent="0.25">
      <c r="B12" s="64" t="s">
        <v>111</v>
      </c>
      <c r="C12" s="63" t="s">
        <v>55</v>
      </c>
      <c r="D12" s="63"/>
      <c r="E12" s="37">
        <f>SLOPE(C5:J5,C4:J4)</f>
        <v>1.6973995271867612</v>
      </c>
      <c r="G12" s="35" t="s">
        <v>57</v>
      </c>
      <c r="H12" s="66" t="s">
        <v>112</v>
      </c>
      <c r="I12" s="66"/>
    </row>
    <row r="13" spans="2:12" x14ac:dyDescent="0.25">
      <c r="B13" s="65"/>
      <c r="C13" s="63" t="s">
        <v>56</v>
      </c>
      <c r="D13" s="63"/>
      <c r="E13" s="38">
        <f>INTERCEPT(C5:J5,C4:J4)</f>
        <v>8.5933806146572103</v>
      </c>
    </row>
    <row r="15" spans="2:12" ht="31.5" x14ac:dyDescent="0.25">
      <c r="B15" s="36" t="s">
        <v>54</v>
      </c>
      <c r="C15" s="35">
        <f>CORREL(C4:J4,C5:J5)</f>
        <v>0.86100040145979373</v>
      </c>
      <c r="E15" s="35" t="s">
        <v>58</v>
      </c>
      <c r="F15" s="35">
        <f>_xlfn.COVARIANCE.P(C4:J4,C5:J5)</f>
        <v>11.21875</v>
      </c>
    </row>
    <row r="21" spans="2:10" ht="15.75" thickBot="1" x14ac:dyDescent="0.3"/>
    <row r="22" spans="2:10" ht="16.5" thickBot="1" x14ac:dyDescent="0.3">
      <c r="B22" s="33" t="s">
        <v>102</v>
      </c>
      <c r="C22" s="2">
        <v>2013</v>
      </c>
      <c r="D22" s="2">
        <v>2014</v>
      </c>
      <c r="E22" s="2">
        <v>2015</v>
      </c>
      <c r="F22" s="2">
        <v>2016</v>
      </c>
      <c r="G22" s="2">
        <v>2017</v>
      </c>
      <c r="H22" s="2">
        <v>2018</v>
      </c>
      <c r="I22" s="2">
        <v>2019</v>
      </c>
      <c r="J22" s="2">
        <v>2020</v>
      </c>
    </row>
    <row r="23" spans="2:10" ht="16.5" thickBot="1" x14ac:dyDescent="0.3">
      <c r="B23" s="10" t="s">
        <v>103</v>
      </c>
      <c r="C23" s="4">
        <v>8</v>
      </c>
      <c r="D23" s="4">
        <v>9</v>
      </c>
      <c r="E23" s="4">
        <v>12</v>
      </c>
      <c r="F23" s="4">
        <v>14</v>
      </c>
      <c r="G23" s="4">
        <v>10</v>
      </c>
      <c r="H23" s="4">
        <v>12</v>
      </c>
      <c r="I23" s="4">
        <v>14</v>
      </c>
      <c r="J23" s="4">
        <v>16</v>
      </c>
    </row>
    <row r="24" spans="2:10" ht="16.5" thickBot="1" x14ac:dyDescent="0.3">
      <c r="B24" s="10" t="s">
        <v>104</v>
      </c>
      <c r="C24" s="4">
        <v>20</v>
      </c>
      <c r="D24" s="4">
        <v>25</v>
      </c>
      <c r="E24" s="4">
        <v>30</v>
      </c>
      <c r="F24" s="4">
        <v>32</v>
      </c>
      <c r="G24" s="4">
        <v>30</v>
      </c>
      <c r="H24" s="4">
        <v>25</v>
      </c>
      <c r="I24" s="4">
        <v>30</v>
      </c>
      <c r="J24" s="4">
        <v>38</v>
      </c>
    </row>
    <row r="25" spans="2:10" ht="32.25" thickBot="1" x14ac:dyDescent="0.3">
      <c r="B25" s="10" t="s">
        <v>105</v>
      </c>
      <c r="C25" s="4" t="s">
        <v>106</v>
      </c>
      <c r="D25" s="4" t="s">
        <v>107</v>
      </c>
      <c r="E25" s="4" t="s">
        <v>108</v>
      </c>
      <c r="F25" s="4" t="s">
        <v>108</v>
      </c>
      <c r="G25" s="4" t="s">
        <v>109</v>
      </c>
      <c r="H25" s="4" t="s">
        <v>110</v>
      </c>
      <c r="I25" s="4" t="s">
        <v>106</v>
      </c>
      <c r="J25" s="4" t="s">
        <v>108</v>
      </c>
    </row>
  </sheetData>
  <mergeCells count="4">
    <mergeCell ref="C12:D12"/>
    <mergeCell ref="C13:D13"/>
    <mergeCell ref="B12:B13"/>
    <mergeCell ref="H12:I12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3527E-E107-41A3-8DE4-822AEE312251}">
  <dimension ref="C2:I15"/>
  <sheetViews>
    <sheetView workbookViewId="0">
      <selection activeCell="M27" sqref="L27:M27"/>
    </sheetView>
  </sheetViews>
  <sheetFormatPr baseColWidth="10" defaultRowHeight="15" x14ac:dyDescent="0.25"/>
  <cols>
    <col min="4" max="4" width="18.85546875" customWidth="1"/>
    <col min="5" max="5" width="16.5703125" customWidth="1"/>
    <col min="6" max="6" width="15.28515625" customWidth="1"/>
    <col min="7" max="7" width="15.42578125" customWidth="1"/>
    <col min="8" max="8" width="15.140625" customWidth="1"/>
    <col min="9" max="9" width="16.5703125" customWidth="1"/>
  </cols>
  <sheetData>
    <row r="2" spans="3:9" ht="15.75" thickBot="1" x14ac:dyDescent="0.3"/>
    <row r="3" spans="3:9" ht="16.5" thickBot="1" x14ac:dyDescent="0.3">
      <c r="C3" s="67" t="s">
        <v>62</v>
      </c>
      <c r="D3" s="69" t="s">
        <v>95</v>
      </c>
      <c r="E3" s="70"/>
      <c r="F3" s="71"/>
      <c r="G3" s="72" t="s">
        <v>63</v>
      </c>
      <c r="H3" s="73"/>
      <c r="I3" s="74"/>
    </row>
    <row r="4" spans="3:9" ht="16.5" thickBot="1" x14ac:dyDescent="0.3">
      <c r="C4" s="68"/>
      <c r="D4" s="39" t="s">
        <v>64</v>
      </c>
      <c r="E4" s="39" t="s">
        <v>65</v>
      </c>
      <c r="F4" s="39" t="s">
        <v>66</v>
      </c>
      <c r="G4" s="40" t="s">
        <v>64</v>
      </c>
      <c r="H4" s="40" t="s">
        <v>65</v>
      </c>
      <c r="I4" s="40" t="s">
        <v>66</v>
      </c>
    </row>
    <row r="5" spans="3:9" ht="16.5" thickBot="1" x14ac:dyDescent="0.3">
      <c r="C5" s="41" t="s">
        <v>67</v>
      </c>
      <c r="D5" s="39">
        <v>60</v>
      </c>
      <c r="E5" s="42">
        <f>F5/D5</f>
        <v>0.3</v>
      </c>
      <c r="F5" s="39">
        <v>18</v>
      </c>
      <c r="G5" s="40">
        <v>70</v>
      </c>
      <c r="H5" s="40">
        <v>0.4</v>
      </c>
      <c r="I5" s="42">
        <f>G5*H5</f>
        <v>28</v>
      </c>
    </row>
    <row r="6" spans="3:9" ht="16.5" thickBot="1" x14ac:dyDescent="0.3">
      <c r="C6" s="41" t="s">
        <v>68</v>
      </c>
      <c r="D6" s="39">
        <v>10</v>
      </c>
      <c r="E6" s="39">
        <v>3</v>
      </c>
      <c r="F6" s="42">
        <f>D6*E6</f>
        <v>30</v>
      </c>
      <c r="G6" s="42">
        <f>I6/H6</f>
        <v>10</v>
      </c>
      <c r="H6" s="40">
        <v>4.2</v>
      </c>
      <c r="I6" s="40">
        <v>42</v>
      </c>
    </row>
    <row r="7" spans="3:9" ht="16.5" thickBot="1" x14ac:dyDescent="0.3">
      <c r="C7" s="41" t="s">
        <v>69</v>
      </c>
      <c r="D7" s="42">
        <f>F7/E7</f>
        <v>8</v>
      </c>
      <c r="E7" s="39">
        <v>5</v>
      </c>
      <c r="F7" s="39">
        <v>40</v>
      </c>
      <c r="G7" s="42">
        <f>I7/H7</f>
        <v>10</v>
      </c>
      <c r="H7" s="40">
        <v>6</v>
      </c>
      <c r="I7" s="40">
        <v>60</v>
      </c>
    </row>
    <row r="8" spans="3:9" ht="16.5" thickBot="1" x14ac:dyDescent="0.3">
      <c r="C8" s="41" t="s">
        <v>70</v>
      </c>
      <c r="D8" s="39">
        <v>12</v>
      </c>
      <c r="E8" s="42">
        <f>F8/D8</f>
        <v>3</v>
      </c>
      <c r="F8" s="39">
        <v>36</v>
      </c>
      <c r="G8" s="40">
        <v>15</v>
      </c>
      <c r="H8" s="42">
        <f>I8/G8</f>
        <v>4</v>
      </c>
      <c r="I8" s="40">
        <v>60</v>
      </c>
    </row>
    <row r="9" spans="3:9" ht="16.5" thickBot="1" x14ac:dyDescent="0.3">
      <c r="C9" s="41" t="s">
        <v>71</v>
      </c>
      <c r="D9" s="42">
        <f>F9/E9</f>
        <v>15</v>
      </c>
      <c r="E9" s="39">
        <v>3</v>
      </c>
      <c r="F9" s="39">
        <v>45</v>
      </c>
      <c r="G9" s="40">
        <v>10</v>
      </c>
      <c r="H9" s="40">
        <v>3.5</v>
      </c>
      <c r="I9" s="42">
        <f>G9*H9</f>
        <v>35</v>
      </c>
    </row>
    <row r="11" spans="3:9" x14ac:dyDescent="0.25">
      <c r="E11" s="35" t="s">
        <v>51</v>
      </c>
      <c r="F11" s="35">
        <f>SUM(F5:F9)</f>
        <v>169</v>
      </c>
      <c r="H11" s="35" t="s">
        <v>51</v>
      </c>
      <c r="I11" s="35">
        <f>SUM(I5:I9)</f>
        <v>225</v>
      </c>
    </row>
    <row r="13" spans="3:9" x14ac:dyDescent="0.25">
      <c r="D13" s="35" t="s">
        <v>72</v>
      </c>
      <c r="E13" s="37">
        <f>(D5*H5+D6*H6+D7*H7+D8*H8+D9*H9)/F11</f>
        <v>1.2692307692307692</v>
      </c>
    </row>
    <row r="14" spans="3:9" x14ac:dyDescent="0.25">
      <c r="D14" s="5"/>
      <c r="E14" s="5"/>
      <c r="F14" s="35" t="s">
        <v>74</v>
      </c>
      <c r="G14" s="37">
        <f>(E13*E15)^0.5</f>
        <v>1.2738116634126702</v>
      </c>
      <c r="H14" s="35" t="s">
        <v>75</v>
      </c>
      <c r="I14" s="38">
        <f>(E13^0.25-1)*100</f>
        <v>6.1414821970287026</v>
      </c>
    </row>
    <row r="15" spans="3:9" x14ac:dyDescent="0.25">
      <c r="D15" s="35" t="s">
        <v>73</v>
      </c>
      <c r="E15" s="37">
        <f>I11/(G5*E5+G6*E6+G7*E7+G8*E8+G9*E9)</f>
        <v>1.2784090909090908</v>
      </c>
    </row>
  </sheetData>
  <mergeCells count="3">
    <mergeCell ref="C3:C4"/>
    <mergeCell ref="D3:F3"/>
    <mergeCell ref="G3:I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Aufgabe_1</vt:lpstr>
      <vt:lpstr>Aufgabe_2</vt:lpstr>
      <vt:lpstr>Aufgabe_3</vt:lpstr>
      <vt:lpstr>Aufgabe_4</vt:lpstr>
      <vt:lpstr>Aufgabe_5</vt:lpstr>
      <vt:lpstr>Aufgabe_6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Meisel</dc:creator>
  <cp:lastModifiedBy>Jürgen Meisel</cp:lastModifiedBy>
  <dcterms:created xsi:type="dcterms:W3CDTF">2021-06-13T12:28:01Z</dcterms:created>
  <dcterms:modified xsi:type="dcterms:W3CDTF">2024-06-19T22:24:35Z</dcterms:modified>
</cp:coreProperties>
</file>